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3535CFFD-BECD-4346-9103-09FA9996AB51}" xr6:coauthVersionLast="47" xr6:coauthVersionMax="47" xr10:uidLastSave="{00000000-0000-0000-0000-000000000000}"/>
  <bookViews>
    <workbookView xWindow="2295" yWindow="2295" windowWidth="21600" windowHeight="11325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'DC30'!$A$1:$K$34</definedName>
    <definedName name="_xlnm.Print_Area" localSheetId="15">'DC31'!$A$1:$K$34</definedName>
    <definedName name="_xlnm.Print_Area" localSheetId="20">'DC32'!$A$1:$K$34</definedName>
    <definedName name="_xlnm.Print_Area" localSheetId="1">'MP301'!$A$1:$K$34</definedName>
    <definedName name="_xlnm.Print_Area" localSheetId="2">'MP302'!$A$1:$K$34</definedName>
    <definedName name="_xlnm.Print_Area" localSheetId="3">'MP303'!$A$1:$K$34</definedName>
    <definedName name="_xlnm.Print_Area" localSheetId="4">'MP304'!$A$1:$K$34</definedName>
    <definedName name="_xlnm.Print_Area" localSheetId="5">'MP305'!$A$1:$K$34</definedName>
    <definedName name="_xlnm.Print_Area" localSheetId="6">'MP306'!$A$1:$K$34</definedName>
    <definedName name="_xlnm.Print_Area" localSheetId="7">'MP307'!$A$1:$K$34</definedName>
    <definedName name="_xlnm.Print_Area" localSheetId="9">'MP311'!$A$1:$K$34</definedName>
    <definedName name="_xlnm.Print_Area" localSheetId="10">'MP312'!$A$1:$K$34</definedName>
    <definedName name="_xlnm.Print_Area" localSheetId="11">'MP313'!$A$1:$K$34</definedName>
    <definedName name="_xlnm.Print_Area" localSheetId="12">'MP314'!$A$1:$K$34</definedName>
    <definedName name="_xlnm.Print_Area" localSheetId="13">'MP315'!$A$1:$K$34</definedName>
    <definedName name="_xlnm.Print_Area" localSheetId="14">'MP316'!$A$1:$K$34</definedName>
    <definedName name="_xlnm.Print_Area" localSheetId="16">'MP321'!$A$1:$K$34</definedName>
    <definedName name="_xlnm.Print_Area" localSheetId="17">'MP324'!$A$1:$K$34</definedName>
    <definedName name="_xlnm.Print_Area" localSheetId="18">'MP325'!$A$1:$K$34</definedName>
    <definedName name="_xlnm.Print_Area" localSheetId="19">'MP326'!$A$1:$K$34</definedName>
    <definedName name="_xlnm.Print_Area" localSheetId="0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1" l="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<sst xmlns="http://schemas.openxmlformats.org/spreadsheetml/2006/main" count="1659" uniqueCount="63">
  <si>
    <t/>
  </si>
  <si>
    <t/>
  </si>
  <si>
    <t>Mpumalanga: Albert Luthuli (MP301)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</si>
  <si>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</si>
  <si>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</si>
  <si>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</si>
  <si>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</si>
  <si>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</si>
  <si>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</si>
  <si>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</si>
  <si>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</si>
  <si>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</si>
  <si>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</si>
  <si>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</si>
  <si>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</si>
  <si>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</si>
  <si>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</si>
  <si>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</si>
  <si>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</si>
  <si>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</si>
  <si>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</si>
  <si>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</si>
  <si>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</si>
  <si>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</si>
  <si>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</si>
  <si>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</si>
  <si>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</si>
  <si>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</si>
  <si>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</si>
  <si>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</si>
  <si>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</si>
  <si>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</si>
  <si>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</si>
  <si>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</si>
  <si>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</si>
  <si>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</si>
  <si>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</si>
  <si>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</si>
  <si>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</si>
  <si>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</si>
  <si>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</si>
  <si>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</si>
  <si>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</si>
  <si>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Mpumalanga: Msukaligwa (MP302)</t>
  </si>
  <si>
    <t>Mpumalanga: Mkhondo (MP303)</t>
  </si>
  <si>
    <t>Mpumalanga: Pixley Ka Seme (MP) (MP304)</t>
  </si>
  <si>
    <t>Mpumalanga: Lekwa (MP305)</t>
  </si>
  <si>
    <t>Mpumalanga: Dipaleseng (MP306)</t>
  </si>
  <si>
    <t>Mpumalanga: Govan Mbeki (MP307)</t>
  </si>
  <si>
    <t>Mpumalanga: Gert Sibande (DC30)</t>
  </si>
  <si>
    <t>Mpumalanga: Victor Khanye (MP311)</t>
  </si>
  <si>
    <t>Mpumalanga: Emalahleni (MP) (MP312)</t>
  </si>
  <si>
    <t>Mpumalanga: Steve Tshwete (MP313)</t>
  </si>
  <si>
    <t>Mpumalanga: Emakhazeni (MP314)</t>
  </si>
  <si>
    <t>Mpumalanga: Thembisile Hani (MP315)</t>
  </si>
  <si>
    <t>Mpumalanga: Dr J.S. Moroka (MP316)</t>
  </si>
  <si>
    <t>Mpumalanga: Nkangala (DC31)</t>
  </si>
  <si>
    <t>Mpumalanga: Thaba Chweu (MP321)</t>
  </si>
  <si>
    <t>Mpumalanga: Nkomazi (MP324)</t>
  </si>
  <si>
    <t>Mpumalanga: Bushbuckridge (MP325)</t>
  </si>
  <si>
    <t>Mpumalanga: City of Mbombela (MP326)</t>
  </si>
  <si>
    <t>Mpumalanga: Ehlanzeni (DC32)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</si>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</sst>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3929275821</v>
      </c>
      <c r="D8" s="41">
        <v>4043656291</v>
      </c>
      <c r="E8" s="41">
        <v>3672912756</v>
      </c>
      <c r="F8" s="41">
        <v>4376603560</v>
      </c>
      <c r="G8" s="42">
        <v>4596777527</v>
      </c>
      <c r="H8" s="43">
        <v>4826969182</v>
      </c>
      <c r="I8" s="22">
        <f>IF(($E8       =0),0,((($F8       /$E8       )-1)*100))</f>
        <v>19.158930547709431</v>
      </c>
      <c r="J8" s="23">
        <f>IF(($E8       =0),0,(((($H8       /$E8       )^(1/3))-1)*100))</f>
        <v>9.535435135634085</v>
      </c>
    </row>
    <row r="9" spans="1:11" x14ac:dyDescent="0.2">
      <c r="A9" s="3" t="s">
        <v>17</v>
      </c>
      <c r="B9" s="21" t="s">
        <v>20</v>
      </c>
      <c r="C9" s="41">
        <v>10141465384</v>
      </c>
      <c r="D9" s="41">
        <v>9973070395</v>
      </c>
      <c r="E9" s="41">
        <v>7711325594</v>
      </c>
      <c r="F9" s="41">
        <v>11035547489</v>
      </c>
      <c r="G9" s="42">
        <v>11980890059</v>
      </c>
      <c r="H9" s="43">
        <v>12986037760</v>
      </c>
      <c r="I9" s="22">
        <f>IF(($E9       =0),0,((($F9       /$E9       )-1)*100))</f>
        <v>43.108306794703346</v>
      </c>
      <c r="J9" s="23">
        <f>IF(($E9       =0),0,(((($H9       /$E9       )^(1/3))-1)*100))</f>
        <v>18.973217537756582</v>
      </c>
    </row>
    <row r="10" spans="1:11" x14ac:dyDescent="0.2">
      <c r="A10" s="3" t="s">
        <v>17</v>
      </c>
      <c r="B10" s="21" t="s">
        <v>21</v>
      </c>
      <c r="C10" s="41">
        <v>10248533192</v>
      </c>
      <c r="D10" s="41">
        <v>10585356013</v>
      </c>
      <c r="E10" s="41">
        <v>9434638185</v>
      </c>
      <c r="F10" s="41">
        <v>11334472488</v>
      </c>
      <c r="G10" s="42">
        <v>11669035059</v>
      </c>
      <c r="H10" s="43">
        <v>12249598241</v>
      </c>
      <c r="I10" s="22">
        <f t="shared" ref="I10:I33" si="0">IF(($E10      =0),0,((($F10      /$E10      )-1)*100))</f>
        <v>20.136800858145463</v>
      </c>
      <c r="J10" s="23">
        <f t="shared" ref="J10:J33" si="1">IF(($E10      =0),0,(((($H10      /$E10      )^(1/3))-1)*100))</f>
        <v>9.0934974458863227</v>
      </c>
    </row>
    <row r="11" spans="1:11" x14ac:dyDescent="0.2">
      <c r="A11" s="9" t="s">
        <v>17</v>
      </c>
      <c r="B11" s="24" t="s">
        <v>22</v>
      </c>
      <c r="C11" s="44">
        <v>24319274397</v>
      </c>
      <c r="D11" s="44">
        <v>24602082699</v>
      </c>
      <c r="E11" s="44">
        <v>20818876535</v>
      </c>
      <c r="F11" s="44">
        <v>26746623537</v>
      </c>
      <c r="G11" s="45">
        <v>28246702645</v>
      </c>
      <c r="H11" s="46">
        <v>30062605183</v>
      </c>
      <c r="I11" s="25">
        <f t="shared" si="0"/>
        <v>28.472943734665357</v>
      </c>
      <c r="J11" s="26">
        <f t="shared" si="1"/>
        <v>13.028971173638171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7555900883</v>
      </c>
      <c r="D13" s="41">
        <v>7639498442</v>
      </c>
      <c r="E13" s="41">
        <v>7082460285</v>
      </c>
      <c r="F13" s="41">
        <v>7947073714</v>
      </c>
      <c r="G13" s="42">
        <v>8316430577</v>
      </c>
      <c r="H13" s="43">
        <v>8689966292</v>
      </c>
      <c r="I13" s="22">
        <f t="shared" si="0"/>
        <v>12.207811893152032</v>
      </c>
      <c r="J13" s="23">
        <f t="shared" si="1"/>
        <v>7.0560744734529779</v>
      </c>
    </row>
    <row r="14" spans="1:11" x14ac:dyDescent="0.2">
      <c r="A14" s="3" t="s">
        <v>17</v>
      </c>
      <c r="B14" s="21" t="s">
        <v>25</v>
      </c>
      <c r="C14" s="41">
        <v>1988103784</v>
      </c>
      <c r="D14" s="41">
        <v>2055574097</v>
      </c>
      <c r="E14" s="41">
        <v>617847468</v>
      </c>
      <c r="F14" s="41">
        <v>2243094215</v>
      </c>
      <c r="G14" s="42">
        <v>2336283784</v>
      </c>
      <c r="H14" s="43">
        <v>2428982764</v>
      </c>
      <c r="I14" s="22">
        <f t="shared" si="0"/>
        <v>263.0498353033633</v>
      </c>
      <c r="J14" s="23">
        <f t="shared" si="1"/>
        <v>57.826910051595235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5360388890</v>
      </c>
      <c r="D16" s="41">
        <v>5651436880</v>
      </c>
      <c r="E16" s="41">
        <v>5407750917</v>
      </c>
      <c r="F16" s="41">
        <v>6392045564</v>
      </c>
      <c r="G16" s="42">
        <v>6970646733</v>
      </c>
      <c r="H16" s="43">
        <v>7700582663</v>
      </c>
      <c r="I16" s="22">
        <f t="shared" si="0"/>
        <v>18.201552958101974</v>
      </c>
      <c r="J16" s="23">
        <f t="shared" si="1"/>
        <v>12.504260459953542</v>
      </c>
    </row>
    <row r="17" spans="1:10" x14ac:dyDescent="0.2">
      <c r="A17" s="3" t="s">
        <v>17</v>
      </c>
      <c r="B17" s="21" t="s">
        <v>27</v>
      </c>
      <c r="C17" s="41">
        <v>10021495650</v>
      </c>
      <c r="D17" s="41">
        <v>10804225658</v>
      </c>
      <c r="E17" s="41">
        <v>10471432961</v>
      </c>
      <c r="F17" s="41">
        <v>10973011521</v>
      </c>
      <c r="G17" s="42">
        <v>10814355706</v>
      </c>
      <c r="H17" s="43">
        <v>11250717675</v>
      </c>
      <c r="I17" s="29">
        <f t="shared" si="0"/>
        <v>4.7899705977977325</v>
      </c>
      <c r="J17" s="30">
        <f t="shared" si="1"/>
        <v>2.4215561395765084</v>
      </c>
    </row>
    <row r="18" spans="1:10" x14ac:dyDescent="0.2">
      <c r="A18" s="3" t="s">
        <v>17</v>
      </c>
      <c r="B18" s="24" t="s">
        <v>28</v>
      </c>
      <c r="C18" s="44">
        <v>24925889207</v>
      </c>
      <c r="D18" s="44">
        <v>26150735077</v>
      </c>
      <c r="E18" s="44">
        <v>23579491631</v>
      </c>
      <c r="F18" s="44">
        <v>27555225014</v>
      </c>
      <c r="G18" s="45">
        <v>28437716800</v>
      </c>
      <c r="H18" s="46">
        <v>30070249394</v>
      </c>
      <c r="I18" s="25">
        <f t="shared" si="0"/>
        <v>16.860980063595154</v>
      </c>
      <c r="J18" s="26">
        <f t="shared" si="1"/>
        <v>8.4428353553298141</v>
      </c>
    </row>
    <row r="19" spans="1:10" ht="23.25" customHeight="1" x14ac:dyDescent="0.2">
      <c r="A19" s="31" t="s">
        <v>17</v>
      </c>
      <c r="B19" s="32" t="s">
        <v>29</v>
      </c>
      <c r="C19" s="50">
        <v>-606614810</v>
      </c>
      <c r="D19" s="50">
        <v>-1548652378</v>
      </c>
      <c r="E19" s="50">
        <v>-2760615096</v>
      </c>
      <c r="F19" s="51">
        <v>-808601477</v>
      </c>
      <c r="G19" s="52">
        <v>-191014155</v>
      </c>
      <c r="H19" s="53">
        <v>-7644211</v>
      </c>
      <c r="I19" s="33">
        <f t="shared" si="0"/>
        <v>-70.709372770886276</v>
      </c>
      <c r="J19" s="34">
        <f t="shared" si="1"/>
        <v>-85.957569948860169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190999999</v>
      </c>
      <c r="D22" s="41">
        <v>214582962</v>
      </c>
      <c r="E22" s="41">
        <v>160881474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889006815</v>
      </c>
      <c r="D23" s="41">
        <v>1070322573</v>
      </c>
      <c r="E23" s="41">
        <v>658062995</v>
      </c>
      <c r="F23" s="41">
        <v>789677468</v>
      </c>
      <c r="G23" s="42">
        <v>681302632</v>
      </c>
      <c r="H23" s="43">
        <v>595549690</v>
      </c>
      <c r="I23" s="36">
        <f t="shared" si="0"/>
        <v>20.000284775168065</v>
      </c>
      <c r="J23" s="23">
        <f t="shared" si="1"/>
        <v>-3.2724522241683873</v>
      </c>
    </row>
    <row r="24" spans="1:10" x14ac:dyDescent="0.2">
      <c r="A24" s="9" t="s">
        <v>17</v>
      </c>
      <c r="B24" s="21" t="s">
        <v>33</v>
      </c>
      <c r="C24" s="41">
        <v>3495521151</v>
      </c>
      <c r="D24" s="41">
        <v>3549116385</v>
      </c>
      <c r="E24" s="41">
        <v>2578015224</v>
      </c>
      <c r="F24" s="41">
        <v>2845255720</v>
      </c>
      <c r="G24" s="42">
        <v>2959536572</v>
      </c>
      <c r="H24" s="43">
        <v>2906217904</v>
      </c>
      <c r="I24" s="36">
        <f t="shared" si="0"/>
        <v>10.366133353757112</v>
      </c>
      <c r="J24" s="23">
        <f t="shared" si="1"/>
        <v>4.075274597955314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4575527965</v>
      </c>
      <c r="D26" s="44">
        <v>4834021920</v>
      </c>
      <c r="E26" s="44">
        <v>3396959693</v>
      </c>
      <c r="F26" s="44">
        <v>3634933188</v>
      </c>
      <c r="G26" s="45">
        <v>3640839204</v>
      </c>
      <c r="H26" s="46">
        <v>3501767594</v>
      </c>
      <c r="I26" s="25">
        <f t="shared" si="0"/>
        <v>7.0054848013175963</v>
      </c>
      <c r="J26" s="26">
        <f t="shared" si="1"/>
        <v>1.0180486853918591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1753090283</v>
      </c>
      <c r="D28" s="41">
        <v>1723595679</v>
      </c>
      <c r="E28" s="41">
        <v>1260233332</v>
      </c>
      <c r="F28" s="41">
        <v>1130570927</v>
      </c>
      <c r="G28" s="42">
        <v>1041511434</v>
      </c>
      <c r="H28" s="43">
        <v>1135332058</v>
      </c>
      <c r="I28" s="36">
        <f t="shared" si="0"/>
        <v>-10.288761748129993</v>
      </c>
      <c r="J28" s="23">
        <f t="shared" si="1"/>
        <v>-3.419233829683932</v>
      </c>
    </row>
    <row r="29" spans="1:10" x14ac:dyDescent="0.2">
      <c r="A29" s="9" t="s">
        <v>17</v>
      </c>
      <c r="B29" s="21" t="s">
        <v>38</v>
      </c>
      <c r="C29" s="41">
        <v>517399140</v>
      </c>
      <c r="D29" s="41">
        <v>517799126</v>
      </c>
      <c r="E29" s="41">
        <v>432800848</v>
      </c>
      <c r="F29" s="41">
        <v>387056695</v>
      </c>
      <c r="G29" s="42">
        <v>429567635</v>
      </c>
      <c r="H29" s="43">
        <v>337693256</v>
      </c>
      <c r="I29" s="36">
        <f t="shared" si="0"/>
        <v>-10.569330723677329</v>
      </c>
      <c r="J29" s="23">
        <f t="shared" si="1"/>
        <v>-7.9384898127798369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1000000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855196994</v>
      </c>
      <c r="D31" s="41">
        <v>996904535</v>
      </c>
      <c r="E31" s="41">
        <v>687204531</v>
      </c>
      <c r="F31" s="41">
        <v>926479368</v>
      </c>
      <c r="G31" s="42">
        <v>1085669037</v>
      </c>
      <c r="H31" s="43">
        <v>970829691</v>
      </c>
      <c r="I31" s="36">
        <f t="shared" si="0"/>
        <v>34.818576741892883</v>
      </c>
      <c r="J31" s="23">
        <f t="shared" si="1"/>
        <v>12.206757338771258</v>
      </c>
    </row>
    <row r="32" spans="1:10" x14ac:dyDescent="0.2">
      <c r="A32" s="9" t="s">
        <v>17</v>
      </c>
      <c r="B32" s="21" t="s">
        <v>34</v>
      </c>
      <c r="C32" s="41">
        <v>1457761544</v>
      </c>
      <c r="D32" s="41">
        <v>1602662580</v>
      </c>
      <c r="E32" s="41">
        <v>1038211055</v>
      </c>
      <c r="F32" s="41">
        <v>1252353194</v>
      </c>
      <c r="G32" s="42">
        <v>1118268798</v>
      </c>
      <c r="H32" s="43">
        <v>1092615345</v>
      </c>
      <c r="I32" s="36">
        <f t="shared" si="0"/>
        <v>20.626070004619624</v>
      </c>
      <c r="J32" s="23">
        <f t="shared" si="1"/>
        <v>1.7170794936613998</v>
      </c>
    </row>
    <row r="33" spans="1:11" ht="13.5" thickBot="1" x14ac:dyDescent="0.25">
      <c r="A33" s="9" t="s">
        <v>17</v>
      </c>
      <c r="B33" s="37" t="s">
        <v>41</v>
      </c>
      <c r="C33" s="57">
        <v>4583447961</v>
      </c>
      <c r="D33" s="57">
        <v>4840961920</v>
      </c>
      <c r="E33" s="57">
        <v>3418449766</v>
      </c>
      <c r="F33" s="57">
        <v>3697460184</v>
      </c>
      <c r="G33" s="58">
        <v>3676016904</v>
      </c>
      <c r="H33" s="59">
        <v>3537470350</v>
      </c>
      <c r="I33" s="38">
        <f t="shared" si="0"/>
        <v>8.1618990214525233</v>
      </c>
      <c r="J33" s="39">
        <f t="shared" si="1"/>
        <v>1.1473561393453569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116197186</v>
      </c>
      <c r="D8" s="41">
        <v>116197191</v>
      </c>
      <c r="E8" s="41">
        <v>80524334</v>
      </c>
      <c r="F8" s="41">
        <v>124725916</v>
      </c>
      <c r="G8" s="42">
        <v>130837487</v>
      </c>
      <c r="H8" s="43">
        <v>136986848</v>
      </c>
      <c r="I8" s="22">
        <f>IF(($E8       =0),0,((($F8       /$E8       )-1)*100))</f>
        <v>54.892204386316322</v>
      </c>
      <c r="J8" s="23">
        <f>IF(($E8       =0),0,(((($H8       /$E8       )^(1/3))-1)*100))</f>
        <v>19.376060783765638</v>
      </c>
    </row>
    <row r="9" spans="1:11" x14ac:dyDescent="0.2">
      <c r="A9" s="3" t="s">
        <v>17</v>
      </c>
      <c r="B9" s="21" t="s">
        <v>20</v>
      </c>
      <c r="C9" s="41">
        <v>128584772</v>
      </c>
      <c r="D9" s="41">
        <v>128510650</v>
      </c>
      <c r="E9" s="41">
        <v>-251521770</v>
      </c>
      <c r="F9" s="41">
        <v>135399764</v>
      </c>
      <c r="G9" s="42">
        <v>142034351</v>
      </c>
      <c r="H9" s="43">
        <v>148709965</v>
      </c>
      <c r="I9" s="22">
        <f>IF(($E9       =0),0,((($F9       /$E9       )-1)*100))</f>
        <v>-153.83222454263102</v>
      </c>
      <c r="J9" s="23">
        <f>IF(($E9       =0),0,(((($H9       /$E9       )^(1/3))-1)*100))</f>
        <v>-183.93082594781876</v>
      </c>
    </row>
    <row r="10" spans="1:11" x14ac:dyDescent="0.2">
      <c r="A10" s="3" t="s">
        <v>17</v>
      </c>
      <c r="B10" s="21" t="s">
        <v>21</v>
      </c>
      <c r="C10" s="41">
        <v>434179519</v>
      </c>
      <c r="D10" s="41">
        <v>433029467</v>
      </c>
      <c r="E10" s="41">
        <v>578278095</v>
      </c>
      <c r="F10" s="41">
        <v>464320655</v>
      </c>
      <c r="G10" s="42">
        <v>494253003</v>
      </c>
      <c r="H10" s="43">
        <v>504436837</v>
      </c>
      <c r="I10" s="22">
        <f t="shared" ref="I10:I33" si="0">IF(($E10      =0),0,((($F10      /$E10      )-1)*100))</f>
        <v>-19.706338695052938</v>
      </c>
      <c r="J10" s="23">
        <f t="shared" ref="J10:J33" si="1">IF(($E10      =0),0,(((($H10      /$E10      )^(1/3))-1)*100))</f>
        <v>-4.451615021150146</v>
      </c>
    </row>
    <row r="11" spans="1:11" x14ac:dyDescent="0.2">
      <c r="A11" s="9" t="s">
        <v>17</v>
      </c>
      <c r="B11" s="24" t="s">
        <v>22</v>
      </c>
      <c r="C11" s="44">
        <v>678961477</v>
      </c>
      <c r="D11" s="44">
        <v>677737308</v>
      </c>
      <c r="E11" s="44">
        <v>407280659</v>
      </c>
      <c r="F11" s="44">
        <v>724446335</v>
      </c>
      <c r="G11" s="45">
        <v>767124841</v>
      </c>
      <c r="H11" s="46">
        <v>790133650</v>
      </c>
      <c r="I11" s="25">
        <f t="shared" si="0"/>
        <v>77.873984190346746</v>
      </c>
      <c r="J11" s="26">
        <f t="shared" si="1"/>
        <v>24.719853015025727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187664498</v>
      </c>
      <c r="D13" s="41">
        <v>232000104</v>
      </c>
      <c r="E13" s="41">
        <v>202857570</v>
      </c>
      <c r="F13" s="41">
        <v>260000000</v>
      </c>
      <c r="G13" s="42">
        <v>274559980</v>
      </c>
      <c r="H13" s="43">
        <v>271935344</v>
      </c>
      <c r="I13" s="22">
        <f t="shared" si="0"/>
        <v>28.168744208066766</v>
      </c>
      <c r="J13" s="23">
        <f t="shared" si="1"/>
        <v>10.261732693105351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168</v>
      </c>
      <c r="E14" s="41">
        <v>0</v>
      </c>
      <c r="F14" s="41">
        <v>18902262</v>
      </c>
      <c r="G14" s="42">
        <v>19828470</v>
      </c>
      <c r="H14" s="43">
        <v>20760408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101897752</v>
      </c>
      <c r="D16" s="41">
        <v>101804129</v>
      </c>
      <c r="E16" s="41">
        <v>105966660</v>
      </c>
      <c r="F16" s="41">
        <v>120272715</v>
      </c>
      <c r="G16" s="42">
        <v>126166078</v>
      </c>
      <c r="H16" s="43">
        <v>132095883</v>
      </c>
      <c r="I16" s="22">
        <f t="shared" si="0"/>
        <v>13.500524598963493</v>
      </c>
      <c r="J16" s="23">
        <f t="shared" si="1"/>
        <v>7.6233927633520437</v>
      </c>
    </row>
    <row r="17" spans="1:10" x14ac:dyDescent="0.2">
      <c r="A17" s="3" t="s">
        <v>17</v>
      </c>
      <c r="B17" s="21" t="s">
        <v>27</v>
      </c>
      <c r="C17" s="41">
        <v>388889208</v>
      </c>
      <c r="D17" s="41">
        <v>384477711</v>
      </c>
      <c r="E17" s="41">
        <v>346672442</v>
      </c>
      <c r="F17" s="41">
        <v>323165335</v>
      </c>
      <c r="G17" s="42">
        <v>332036126</v>
      </c>
      <c r="H17" s="43">
        <v>392772021</v>
      </c>
      <c r="I17" s="29">
        <f t="shared" si="0"/>
        <v>-6.7807832847584741</v>
      </c>
      <c r="J17" s="30">
        <f t="shared" si="1"/>
        <v>4.2494425174423922</v>
      </c>
    </row>
    <row r="18" spans="1:10" x14ac:dyDescent="0.2">
      <c r="A18" s="3" t="s">
        <v>17</v>
      </c>
      <c r="B18" s="24" t="s">
        <v>28</v>
      </c>
      <c r="C18" s="44">
        <v>678451458</v>
      </c>
      <c r="D18" s="44">
        <v>718282112</v>
      </c>
      <c r="E18" s="44">
        <v>655496672</v>
      </c>
      <c r="F18" s="44">
        <v>722340312</v>
      </c>
      <c r="G18" s="45">
        <v>752590654</v>
      </c>
      <c r="H18" s="46">
        <v>817563656</v>
      </c>
      <c r="I18" s="25">
        <f t="shared" si="0"/>
        <v>10.19740341259887</v>
      </c>
      <c r="J18" s="26">
        <f t="shared" si="1"/>
        <v>7.6424800772896928</v>
      </c>
    </row>
    <row r="19" spans="1:10" ht="23.25" customHeight="1" x14ac:dyDescent="0.2">
      <c r="A19" s="31" t="s">
        <v>17</v>
      </c>
      <c r="B19" s="32" t="s">
        <v>29</v>
      </c>
      <c r="C19" s="50">
        <v>510019</v>
      </c>
      <c r="D19" s="50">
        <v>-40544804</v>
      </c>
      <c r="E19" s="50">
        <v>-248216013</v>
      </c>
      <c r="F19" s="51">
        <v>2106023</v>
      </c>
      <c r="G19" s="52">
        <v>14534187</v>
      </c>
      <c r="H19" s="53">
        <v>-27430006</v>
      </c>
      <c r="I19" s="33">
        <f t="shared" si="0"/>
        <v>-100.84846379351038</v>
      </c>
      <c r="J19" s="34">
        <f t="shared" si="1"/>
        <v>-52.012067895198186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28431708</v>
      </c>
      <c r="E23" s="41">
        <v>20500609</v>
      </c>
      <c r="F23" s="41">
        <v>0</v>
      </c>
      <c r="G23" s="42">
        <v>0</v>
      </c>
      <c r="H23" s="43">
        <v>4</v>
      </c>
      <c r="I23" s="36">
        <f t="shared" si="0"/>
        <v>-100</v>
      </c>
      <c r="J23" s="23">
        <f t="shared" si="1"/>
        <v>-99.41999588306328</v>
      </c>
    </row>
    <row r="24" spans="1:10" x14ac:dyDescent="0.2">
      <c r="A24" s="9" t="s">
        <v>17</v>
      </c>
      <c r="B24" s="21" t="s">
        <v>33</v>
      </c>
      <c r="C24" s="41">
        <v>335607700</v>
      </c>
      <c r="D24" s="41">
        <v>333288993</v>
      </c>
      <c r="E24" s="41">
        <v>317675407</v>
      </c>
      <c r="F24" s="41">
        <v>20500000</v>
      </c>
      <c r="G24" s="42">
        <v>21648000</v>
      </c>
      <c r="H24" s="43">
        <v>22860292</v>
      </c>
      <c r="I24" s="36">
        <f t="shared" si="0"/>
        <v>-93.546872200906634</v>
      </c>
      <c r="J24" s="23">
        <f t="shared" si="1"/>
        <v>-58.405804749096177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335607700</v>
      </c>
      <c r="D26" s="44">
        <v>361720701</v>
      </c>
      <c r="E26" s="44">
        <v>338176016</v>
      </c>
      <c r="F26" s="44">
        <v>20500000</v>
      </c>
      <c r="G26" s="45">
        <v>21648000</v>
      </c>
      <c r="H26" s="46">
        <v>22860296</v>
      </c>
      <c r="I26" s="25">
        <f t="shared" si="0"/>
        <v>-93.938068038509272</v>
      </c>
      <c r="J26" s="26">
        <f t="shared" si="1"/>
        <v>-59.263878061066407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237887000</v>
      </c>
      <c r="D28" s="41">
        <v>240924296</v>
      </c>
      <c r="E28" s="41">
        <v>226974137</v>
      </c>
      <c r="F28" s="41">
        <v>0</v>
      </c>
      <c r="G28" s="42">
        <v>0</v>
      </c>
      <c r="H28" s="43">
        <v>2</v>
      </c>
      <c r="I28" s="36">
        <f t="shared" si="0"/>
        <v>-100</v>
      </c>
      <c r="J28" s="23">
        <f t="shared" si="1"/>
        <v>-99.793453483855785</v>
      </c>
    </row>
    <row r="29" spans="1:10" x14ac:dyDescent="0.2">
      <c r="A29" s="9" t="s">
        <v>17</v>
      </c>
      <c r="B29" s="21" t="s">
        <v>38</v>
      </c>
      <c r="C29" s="41">
        <v>26000000</v>
      </c>
      <c r="D29" s="41">
        <v>24000000</v>
      </c>
      <c r="E29" s="41">
        <v>28733779</v>
      </c>
      <c r="F29" s="41">
        <v>0</v>
      </c>
      <c r="G29" s="42">
        <v>0</v>
      </c>
      <c r="H29" s="43">
        <v>1</v>
      </c>
      <c r="I29" s="36">
        <f t="shared" si="0"/>
        <v>-100</v>
      </c>
      <c r="J29" s="23">
        <f t="shared" si="1"/>
        <v>-99.673510601122373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26000000</v>
      </c>
      <c r="D31" s="41">
        <v>47714023</v>
      </c>
      <c r="E31" s="41">
        <v>42817430</v>
      </c>
      <c r="F31" s="41">
        <v>20500000</v>
      </c>
      <c r="G31" s="42">
        <v>21648000</v>
      </c>
      <c r="H31" s="43">
        <v>22860288</v>
      </c>
      <c r="I31" s="36">
        <f t="shared" si="0"/>
        <v>-52.122301595401687</v>
      </c>
      <c r="J31" s="23">
        <f t="shared" si="1"/>
        <v>-18.875188563309308</v>
      </c>
    </row>
    <row r="32" spans="1:10" x14ac:dyDescent="0.2">
      <c r="A32" s="9" t="s">
        <v>17</v>
      </c>
      <c r="B32" s="21" t="s">
        <v>34</v>
      </c>
      <c r="C32" s="41">
        <v>45720700</v>
      </c>
      <c r="D32" s="41">
        <v>49182382</v>
      </c>
      <c r="E32" s="41">
        <v>42803808</v>
      </c>
      <c r="F32" s="41">
        <v>0</v>
      </c>
      <c r="G32" s="42">
        <v>0</v>
      </c>
      <c r="H32" s="43">
        <v>5</v>
      </c>
      <c r="I32" s="36">
        <f t="shared" si="0"/>
        <v>-100</v>
      </c>
      <c r="J32" s="23">
        <f t="shared" si="1"/>
        <v>-99.51116473095783</v>
      </c>
    </row>
    <row r="33" spans="1:11" ht="13.5" thickBot="1" x14ac:dyDescent="0.25">
      <c r="A33" s="9" t="s">
        <v>17</v>
      </c>
      <c r="B33" s="37" t="s">
        <v>41</v>
      </c>
      <c r="C33" s="57">
        <v>335607700</v>
      </c>
      <c r="D33" s="57">
        <v>361820701</v>
      </c>
      <c r="E33" s="57">
        <v>341329154</v>
      </c>
      <c r="F33" s="57">
        <v>20500000</v>
      </c>
      <c r="G33" s="58">
        <v>21648000</v>
      </c>
      <c r="H33" s="59">
        <v>22860296</v>
      </c>
      <c r="I33" s="38">
        <f t="shared" si="0"/>
        <v>-93.994067087512832</v>
      </c>
      <c r="J33" s="39">
        <f t="shared" si="1"/>
        <v>-59.389703995092404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207036964</v>
      </c>
      <c r="D8" s="41">
        <v>230134412</v>
      </c>
      <c r="E8" s="41">
        <v>202863350</v>
      </c>
      <c r="F8" s="41">
        <v>242331540</v>
      </c>
      <c r="G8" s="42">
        <v>254205790</v>
      </c>
      <c r="H8" s="43">
        <v>266153464</v>
      </c>
      <c r="I8" s="22">
        <f>IF(($E8       =0),0,((($F8       /$E8       )-1)*100))</f>
        <v>19.455554687428744</v>
      </c>
      <c r="J8" s="23">
        <f>IF(($E8       =0),0,(((($H8       /$E8       )^(1/3))-1)*100))</f>
        <v>9.4736277390934163</v>
      </c>
    </row>
    <row r="9" spans="1:11" x14ac:dyDescent="0.2">
      <c r="A9" s="3" t="s">
        <v>17</v>
      </c>
      <c r="B9" s="21" t="s">
        <v>20</v>
      </c>
      <c r="C9" s="41">
        <v>411350023</v>
      </c>
      <c r="D9" s="41">
        <v>438264861</v>
      </c>
      <c r="E9" s="41">
        <v>407833691</v>
      </c>
      <c r="F9" s="41">
        <v>494950832</v>
      </c>
      <c r="G9" s="42">
        <v>519203434</v>
      </c>
      <c r="H9" s="43">
        <v>543605993</v>
      </c>
      <c r="I9" s="22">
        <f>IF(($E9       =0),0,((($F9       /$E9       )-1)*100))</f>
        <v>21.360947592728419</v>
      </c>
      <c r="J9" s="23">
        <f>IF(($E9       =0),0,(((($H9       /$E9       )^(1/3))-1)*100))</f>
        <v>10.05261810989726</v>
      </c>
    </row>
    <row r="10" spans="1:11" x14ac:dyDescent="0.2">
      <c r="A10" s="3" t="s">
        <v>17</v>
      </c>
      <c r="B10" s="21" t="s">
        <v>21</v>
      </c>
      <c r="C10" s="41">
        <v>292257938</v>
      </c>
      <c r="D10" s="41">
        <v>314036851</v>
      </c>
      <c r="E10" s="41">
        <v>292597009</v>
      </c>
      <c r="F10" s="41">
        <v>332795283</v>
      </c>
      <c r="G10" s="42">
        <v>349102283</v>
      </c>
      <c r="H10" s="43">
        <v>365510094</v>
      </c>
      <c r="I10" s="22">
        <f t="shared" ref="I10:I33" si="0">IF(($E10      =0),0,((($F10      /$E10      )-1)*100))</f>
        <v>13.738443238837061</v>
      </c>
      <c r="J10" s="23">
        <f t="shared" ref="J10:J33" si="1">IF(($E10      =0),0,(((($H10      /$E10      )^(1/3))-1)*100))</f>
        <v>7.6985437213663577</v>
      </c>
    </row>
    <row r="11" spans="1:11" x14ac:dyDescent="0.2">
      <c r="A11" s="9" t="s">
        <v>17</v>
      </c>
      <c r="B11" s="24" t="s">
        <v>22</v>
      </c>
      <c r="C11" s="44">
        <v>910644925</v>
      </c>
      <c r="D11" s="44">
        <v>982436124</v>
      </c>
      <c r="E11" s="44">
        <v>903294050</v>
      </c>
      <c r="F11" s="44">
        <v>1070077655</v>
      </c>
      <c r="G11" s="45">
        <v>1122511507</v>
      </c>
      <c r="H11" s="46">
        <v>1175269551</v>
      </c>
      <c r="I11" s="25">
        <f t="shared" si="0"/>
        <v>18.463932647403137</v>
      </c>
      <c r="J11" s="26">
        <f t="shared" si="1"/>
        <v>9.1698662773078041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276107422</v>
      </c>
      <c r="D13" s="41">
        <v>277538580</v>
      </c>
      <c r="E13" s="41">
        <v>269244951</v>
      </c>
      <c r="F13" s="41">
        <v>301678637</v>
      </c>
      <c r="G13" s="42">
        <v>316461124</v>
      </c>
      <c r="H13" s="43">
        <v>331334786</v>
      </c>
      <c r="I13" s="22">
        <f t="shared" si="0"/>
        <v>12.04616312377944</v>
      </c>
      <c r="J13" s="23">
        <f t="shared" si="1"/>
        <v>7.1617560970386629</v>
      </c>
    </row>
    <row r="14" spans="1:11" x14ac:dyDescent="0.2">
      <c r="A14" s="3" t="s">
        <v>17</v>
      </c>
      <c r="B14" s="21" t="s">
        <v>25</v>
      </c>
      <c r="C14" s="41">
        <v>156036098</v>
      </c>
      <c r="D14" s="41">
        <v>107803628</v>
      </c>
      <c r="E14" s="41">
        <v>0</v>
      </c>
      <c r="F14" s="41">
        <v>113517223</v>
      </c>
      <c r="G14" s="42">
        <v>119079570</v>
      </c>
      <c r="H14" s="43">
        <v>124676309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319125639</v>
      </c>
      <c r="D16" s="41">
        <v>319125639</v>
      </c>
      <c r="E16" s="41">
        <v>320222545</v>
      </c>
      <c r="F16" s="41">
        <v>336039297</v>
      </c>
      <c r="G16" s="42">
        <v>352505223</v>
      </c>
      <c r="H16" s="43">
        <v>369072969</v>
      </c>
      <c r="I16" s="22">
        <f t="shared" si="0"/>
        <v>4.9392999484155542</v>
      </c>
      <c r="J16" s="23">
        <f t="shared" si="1"/>
        <v>4.8463810310453992</v>
      </c>
    </row>
    <row r="17" spans="1:10" x14ac:dyDescent="0.2">
      <c r="A17" s="3" t="s">
        <v>17</v>
      </c>
      <c r="B17" s="21" t="s">
        <v>27</v>
      </c>
      <c r="C17" s="41">
        <v>374094812</v>
      </c>
      <c r="D17" s="41">
        <v>426614200</v>
      </c>
      <c r="E17" s="41">
        <v>263721363</v>
      </c>
      <c r="F17" s="41">
        <v>409812004</v>
      </c>
      <c r="G17" s="42">
        <v>429892954</v>
      </c>
      <c r="H17" s="43">
        <v>450097989</v>
      </c>
      <c r="I17" s="29">
        <f t="shared" si="0"/>
        <v>55.395831167458368</v>
      </c>
      <c r="J17" s="30">
        <f t="shared" si="1"/>
        <v>19.505323988999244</v>
      </c>
    </row>
    <row r="18" spans="1:10" x14ac:dyDescent="0.2">
      <c r="A18" s="3" t="s">
        <v>17</v>
      </c>
      <c r="B18" s="24" t="s">
        <v>28</v>
      </c>
      <c r="C18" s="44">
        <v>1125363971</v>
      </c>
      <c r="D18" s="44">
        <v>1131082047</v>
      </c>
      <c r="E18" s="44">
        <v>853188859</v>
      </c>
      <c r="F18" s="44">
        <v>1161047161</v>
      </c>
      <c r="G18" s="45">
        <v>1217938871</v>
      </c>
      <c r="H18" s="46">
        <v>1275182053</v>
      </c>
      <c r="I18" s="25">
        <f t="shared" si="0"/>
        <v>36.083253871930829</v>
      </c>
      <c r="J18" s="26">
        <f t="shared" si="1"/>
        <v>14.334072231071971</v>
      </c>
    </row>
    <row r="19" spans="1:10" ht="23.25" customHeight="1" x14ac:dyDescent="0.2">
      <c r="A19" s="31" t="s">
        <v>17</v>
      </c>
      <c r="B19" s="32" t="s">
        <v>29</v>
      </c>
      <c r="C19" s="50">
        <v>-214719046</v>
      </c>
      <c r="D19" s="50">
        <v>-148645923</v>
      </c>
      <c r="E19" s="50">
        <v>50105191</v>
      </c>
      <c r="F19" s="51">
        <v>-90969506</v>
      </c>
      <c r="G19" s="52">
        <v>-95427364</v>
      </c>
      <c r="H19" s="53">
        <v>-99912502</v>
      </c>
      <c r="I19" s="33">
        <f t="shared" si="0"/>
        <v>-281.55704864990935</v>
      </c>
      <c r="J19" s="34">
        <f t="shared" si="1"/>
        <v>-225.86714196637763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5783000</v>
      </c>
      <c r="D23" s="41">
        <v>5783000</v>
      </c>
      <c r="E23" s="41">
        <v>9229089</v>
      </c>
      <c r="F23" s="41">
        <v>20100000</v>
      </c>
      <c r="G23" s="42">
        <v>0</v>
      </c>
      <c r="H23" s="43">
        <v>0</v>
      </c>
      <c r="I23" s="36">
        <f t="shared" si="0"/>
        <v>117.78964315979614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292052249</v>
      </c>
      <c r="D24" s="41">
        <v>293272000</v>
      </c>
      <c r="E24" s="41">
        <v>228299539</v>
      </c>
      <c r="F24" s="41">
        <v>146348450</v>
      </c>
      <c r="G24" s="42">
        <v>161114200</v>
      </c>
      <c r="H24" s="43">
        <v>210893199</v>
      </c>
      <c r="I24" s="36">
        <f t="shared" si="0"/>
        <v>-35.896300692924314</v>
      </c>
      <c r="J24" s="23">
        <f t="shared" si="1"/>
        <v>-2.6089204181328318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297835249</v>
      </c>
      <c r="D26" s="44">
        <v>299055000</v>
      </c>
      <c r="E26" s="44">
        <v>237528628</v>
      </c>
      <c r="F26" s="44">
        <v>166448450</v>
      </c>
      <c r="G26" s="45">
        <v>161114200</v>
      </c>
      <c r="H26" s="46">
        <v>210893199</v>
      </c>
      <c r="I26" s="25">
        <f t="shared" si="0"/>
        <v>-29.924888885393642</v>
      </c>
      <c r="J26" s="26">
        <f t="shared" si="1"/>
        <v>-3.8869841568806018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183575149</v>
      </c>
      <c r="D28" s="41">
        <v>183575149</v>
      </c>
      <c r="E28" s="41">
        <v>140617549</v>
      </c>
      <c r="F28" s="41">
        <v>68500000</v>
      </c>
      <c r="G28" s="42">
        <v>67728735</v>
      </c>
      <c r="H28" s="43">
        <v>114544300</v>
      </c>
      <c r="I28" s="36">
        <f t="shared" si="0"/>
        <v>-51.286307799320262</v>
      </c>
      <c r="J28" s="23">
        <f t="shared" si="1"/>
        <v>-6.6076465527870614</v>
      </c>
    </row>
    <row r="29" spans="1:10" x14ac:dyDescent="0.2">
      <c r="A29" s="9" t="s">
        <v>17</v>
      </c>
      <c r="B29" s="21" t="s">
        <v>38</v>
      </c>
      <c r="C29" s="41">
        <v>2000000</v>
      </c>
      <c r="D29" s="41">
        <v>2000000</v>
      </c>
      <c r="E29" s="41">
        <v>5302364</v>
      </c>
      <c r="F29" s="41">
        <v>6800000</v>
      </c>
      <c r="G29" s="42">
        <v>15449000</v>
      </c>
      <c r="H29" s="43">
        <v>10917000</v>
      </c>
      <c r="I29" s="36">
        <f t="shared" si="0"/>
        <v>28.244684823599432</v>
      </c>
      <c r="J29" s="23">
        <f t="shared" si="1"/>
        <v>27.216836190817428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21789658</v>
      </c>
      <c r="D31" s="41">
        <v>23009409</v>
      </c>
      <c r="E31" s="41">
        <v>25859433</v>
      </c>
      <c r="F31" s="41">
        <v>27662528</v>
      </c>
      <c r="G31" s="42">
        <v>11500000</v>
      </c>
      <c r="H31" s="43">
        <v>40631943</v>
      </c>
      <c r="I31" s="36">
        <f t="shared" si="0"/>
        <v>6.9726780165674906</v>
      </c>
      <c r="J31" s="23">
        <f t="shared" si="1"/>
        <v>16.256219846557585</v>
      </c>
    </row>
    <row r="32" spans="1:10" x14ac:dyDescent="0.2">
      <c r="A32" s="9" t="s">
        <v>17</v>
      </c>
      <c r="B32" s="21" t="s">
        <v>34</v>
      </c>
      <c r="C32" s="41">
        <v>90470442</v>
      </c>
      <c r="D32" s="41">
        <v>90470442</v>
      </c>
      <c r="E32" s="41">
        <v>65749282</v>
      </c>
      <c r="F32" s="41">
        <v>63485922</v>
      </c>
      <c r="G32" s="42">
        <v>66436465</v>
      </c>
      <c r="H32" s="43">
        <v>44799956</v>
      </c>
      <c r="I32" s="36">
        <f t="shared" si="0"/>
        <v>-3.4424102152172509</v>
      </c>
      <c r="J32" s="23">
        <f t="shared" si="1"/>
        <v>-12.004149953951792</v>
      </c>
    </row>
    <row r="33" spans="1:11" ht="13.5" thickBot="1" x14ac:dyDescent="0.25">
      <c r="A33" s="9" t="s">
        <v>17</v>
      </c>
      <c r="B33" s="37" t="s">
        <v>41</v>
      </c>
      <c r="C33" s="57">
        <v>297835249</v>
      </c>
      <c r="D33" s="57">
        <v>299055000</v>
      </c>
      <c r="E33" s="57">
        <v>237528628</v>
      </c>
      <c r="F33" s="57">
        <v>166448450</v>
      </c>
      <c r="G33" s="58">
        <v>161114200</v>
      </c>
      <c r="H33" s="59">
        <v>210893199</v>
      </c>
      <c r="I33" s="38">
        <f t="shared" si="0"/>
        <v>-29.924888885393642</v>
      </c>
      <c r="J33" s="39">
        <f t="shared" si="1"/>
        <v>-3.8869841568806018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78642718</v>
      </c>
      <c r="D8" s="41">
        <v>90660071</v>
      </c>
      <c r="E8" s="41">
        <v>73320863</v>
      </c>
      <c r="F8" s="41">
        <v>93860377</v>
      </c>
      <c r="G8" s="42">
        <v>98459534</v>
      </c>
      <c r="H8" s="43">
        <v>103087134</v>
      </c>
      <c r="I8" s="22">
        <f>IF(($E8       =0),0,((($F8       /$E8       )-1)*100))</f>
        <v>28.013191825088036</v>
      </c>
      <c r="J8" s="23">
        <f>IF(($E8       =0),0,(((($H8       /$E8       )^(1/3))-1)*100))</f>
        <v>12.027754896465082</v>
      </c>
    </row>
    <row r="9" spans="1:11" x14ac:dyDescent="0.2">
      <c r="A9" s="3" t="s">
        <v>17</v>
      </c>
      <c r="B9" s="21" t="s">
        <v>20</v>
      </c>
      <c r="C9" s="41">
        <v>237777953</v>
      </c>
      <c r="D9" s="41">
        <v>244265189</v>
      </c>
      <c r="E9" s="41">
        <v>181511391</v>
      </c>
      <c r="F9" s="41">
        <v>265431181</v>
      </c>
      <c r="G9" s="42">
        <v>278437307</v>
      </c>
      <c r="H9" s="43">
        <v>291523863</v>
      </c>
      <c r="I9" s="22">
        <f>IF(($E9       =0),0,((($F9       /$E9       )-1)*100))</f>
        <v>46.233897243396704</v>
      </c>
      <c r="J9" s="23">
        <f>IF(($E9       =0),0,(((($H9       /$E9       )^(1/3))-1)*100))</f>
        <v>17.1089467546647</v>
      </c>
    </row>
    <row r="10" spans="1:11" x14ac:dyDescent="0.2">
      <c r="A10" s="3" t="s">
        <v>17</v>
      </c>
      <c r="B10" s="21" t="s">
        <v>21</v>
      </c>
      <c r="C10" s="41">
        <v>358682520</v>
      </c>
      <c r="D10" s="41">
        <v>378534422</v>
      </c>
      <c r="E10" s="41">
        <v>347603381</v>
      </c>
      <c r="F10" s="41">
        <v>403419955</v>
      </c>
      <c r="G10" s="42">
        <v>433988804</v>
      </c>
      <c r="H10" s="43">
        <v>453891263</v>
      </c>
      <c r="I10" s="22">
        <f t="shared" ref="I10:I33" si="0">IF(($E10      =0),0,((($F10      /$E10      )-1)*100))</f>
        <v>16.057546344752026</v>
      </c>
      <c r="J10" s="23">
        <f t="shared" ref="J10:J33" si="1">IF(($E10      =0),0,(((($H10      /$E10      )^(1/3))-1)*100))</f>
        <v>9.3006161957695852</v>
      </c>
    </row>
    <row r="11" spans="1:11" x14ac:dyDescent="0.2">
      <c r="A11" s="9" t="s">
        <v>17</v>
      </c>
      <c r="B11" s="24" t="s">
        <v>22</v>
      </c>
      <c r="C11" s="44">
        <v>675103191</v>
      </c>
      <c r="D11" s="44">
        <v>713459682</v>
      </c>
      <c r="E11" s="44">
        <v>602435635</v>
      </c>
      <c r="F11" s="44">
        <v>762711513</v>
      </c>
      <c r="G11" s="45">
        <v>810885645</v>
      </c>
      <c r="H11" s="46">
        <v>848502260</v>
      </c>
      <c r="I11" s="25">
        <f t="shared" si="0"/>
        <v>26.604647648374915</v>
      </c>
      <c r="J11" s="26">
        <f t="shared" si="1"/>
        <v>12.093591282036865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245674907</v>
      </c>
      <c r="D13" s="41">
        <v>245154927</v>
      </c>
      <c r="E13" s="41">
        <v>123605562</v>
      </c>
      <c r="F13" s="41">
        <v>257738049</v>
      </c>
      <c r="G13" s="42">
        <v>265544411</v>
      </c>
      <c r="H13" s="43">
        <v>278024988</v>
      </c>
      <c r="I13" s="22">
        <f t="shared" si="0"/>
        <v>108.51654636706397</v>
      </c>
      <c r="J13" s="23">
        <f t="shared" si="1"/>
        <v>31.023321774055912</v>
      </c>
    </row>
    <row r="14" spans="1:11" x14ac:dyDescent="0.2">
      <c r="A14" s="3" t="s">
        <v>17</v>
      </c>
      <c r="B14" s="21" t="s">
        <v>25</v>
      </c>
      <c r="C14" s="41">
        <v>67212925</v>
      </c>
      <c r="D14" s="41">
        <v>67212925</v>
      </c>
      <c r="E14" s="41">
        <v>0</v>
      </c>
      <c r="F14" s="41">
        <v>96000000</v>
      </c>
      <c r="G14" s="42">
        <v>100704000</v>
      </c>
      <c r="H14" s="43">
        <v>105437088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169407992</v>
      </c>
      <c r="D16" s="41">
        <v>169407992</v>
      </c>
      <c r="E16" s="41">
        <v>145966999</v>
      </c>
      <c r="F16" s="41">
        <v>200731529</v>
      </c>
      <c r="G16" s="42">
        <v>210567374</v>
      </c>
      <c r="H16" s="43">
        <v>220464041</v>
      </c>
      <c r="I16" s="22">
        <f t="shared" si="0"/>
        <v>37.518432505418573</v>
      </c>
      <c r="J16" s="23">
        <f t="shared" si="1"/>
        <v>14.734588253126812</v>
      </c>
    </row>
    <row r="17" spans="1:10" x14ac:dyDescent="0.2">
      <c r="A17" s="3" t="s">
        <v>17</v>
      </c>
      <c r="B17" s="21" t="s">
        <v>27</v>
      </c>
      <c r="C17" s="41">
        <v>196582562</v>
      </c>
      <c r="D17" s="41">
        <v>276950813</v>
      </c>
      <c r="E17" s="41">
        <v>275751636</v>
      </c>
      <c r="F17" s="41">
        <v>220259783</v>
      </c>
      <c r="G17" s="42">
        <v>231032064</v>
      </c>
      <c r="H17" s="43">
        <v>241870950</v>
      </c>
      <c r="I17" s="29">
        <f t="shared" si="0"/>
        <v>-20.123852683144193</v>
      </c>
      <c r="J17" s="30">
        <f t="shared" si="1"/>
        <v>-4.2757723602445559</v>
      </c>
    </row>
    <row r="18" spans="1:10" x14ac:dyDescent="0.2">
      <c r="A18" s="3" t="s">
        <v>17</v>
      </c>
      <c r="B18" s="24" t="s">
        <v>28</v>
      </c>
      <c r="C18" s="44">
        <v>678878386</v>
      </c>
      <c r="D18" s="44">
        <v>758726657</v>
      </c>
      <c r="E18" s="44">
        <v>545324197</v>
      </c>
      <c r="F18" s="44">
        <v>774729361</v>
      </c>
      <c r="G18" s="45">
        <v>807847849</v>
      </c>
      <c r="H18" s="46">
        <v>845797067</v>
      </c>
      <c r="I18" s="25">
        <f t="shared" si="0"/>
        <v>42.067666401386546</v>
      </c>
      <c r="J18" s="26">
        <f t="shared" si="1"/>
        <v>15.754300643354213</v>
      </c>
    </row>
    <row r="19" spans="1:10" ht="23.25" customHeight="1" x14ac:dyDescent="0.2">
      <c r="A19" s="31" t="s">
        <v>17</v>
      </c>
      <c r="B19" s="32" t="s">
        <v>29</v>
      </c>
      <c r="C19" s="50">
        <v>-3775195</v>
      </c>
      <c r="D19" s="50">
        <v>-45266975</v>
      </c>
      <c r="E19" s="50">
        <v>57111438</v>
      </c>
      <c r="F19" s="51">
        <v>-12017848</v>
      </c>
      <c r="G19" s="52">
        <v>3037796</v>
      </c>
      <c r="H19" s="53">
        <v>2705193</v>
      </c>
      <c r="I19" s="33">
        <f t="shared" si="0"/>
        <v>-121.04280407017592</v>
      </c>
      <c r="J19" s="34">
        <f t="shared" si="1"/>
        <v>-63.818070766672278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210000</v>
      </c>
      <c r="D23" s="41">
        <v>2115000</v>
      </c>
      <c r="E23" s="41">
        <v>277382</v>
      </c>
      <c r="F23" s="41">
        <v>453157</v>
      </c>
      <c r="G23" s="42">
        <v>413357</v>
      </c>
      <c r="H23" s="43">
        <v>376638</v>
      </c>
      <c r="I23" s="36">
        <f t="shared" si="0"/>
        <v>63.369288562343627</v>
      </c>
      <c r="J23" s="23">
        <f t="shared" si="1"/>
        <v>10.734246106462297</v>
      </c>
    </row>
    <row r="24" spans="1:10" x14ac:dyDescent="0.2">
      <c r="A24" s="9" t="s">
        <v>17</v>
      </c>
      <c r="B24" s="21" t="s">
        <v>33</v>
      </c>
      <c r="C24" s="41">
        <v>131794567</v>
      </c>
      <c r="D24" s="41">
        <v>105370611</v>
      </c>
      <c r="E24" s="41">
        <v>74044580</v>
      </c>
      <c r="F24" s="41">
        <v>81548477</v>
      </c>
      <c r="G24" s="42">
        <v>89623259</v>
      </c>
      <c r="H24" s="43">
        <v>93715347</v>
      </c>
      <c r="I24" s="36">
        <f t="shared" si="0"/>
        <v>10.13429612268717</v>
      </c>
      <c r="J24" s="23">
        <f t="shared" si="1"/>
        <v>8.1697471460850046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132004567</v>
      </c>
      <c r="D26" s="44">
        <v>107485611</v>
      </c>
      <c r="E26" s="44">
        <v>74321962</v>
      </c>
      <c r="F26" s="44">
        <v>82001634</v>
      </c>
      <c r="G26" s="45">
        <v>90036616</v>
      </c>
      <c r="H26" s="46">
        <v>94091985</v>
      </c>
      <c r="I26" s="25">
        <f t="shared" si="0"/>
        <v>10.332978023373496</v>
      </c>
      <c r="J26" s="26">
        <f t="shared" si="1"/>
        <v>8.1795461044104059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47826087</v>
      </c>
      <c r="D28" s="41">
        <v>10490282</v>
      </c>
      <c r="E28" s="41">
        <v>6037096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9930436</v>
      </c>
      <c r="D29" s="41">
        <v>9930435</v>
      </c>
      <c r="E29" s="41">
        <v>10506629</v>
      </c>
      <c r="F29" s="41">
        <v>4173042</v>
      </c>
      <c r="G29" s="42">
        <v>8695651</v>
      </c>
      <c r="H29" s="43">
        <v>9085217</v>
      </c>
      <c r="I29" s="36">
        <f t="shared" si="0"/>
        <v>-60.281818269208898</v>
      </c>
      <c r="J29" s="23">
        <f t="shared" si="1"/>
        <v>-4.7297505000262081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13463105</v>
      </c>
      <c r="D31" s="41">
        <v>22027952</v>
      </c>
      <c r="E31" s="41">
        <v>15873924</v>
      </c>
      <c r="F31" s="41">
        <v>30808528</v>
      </c>
      <c r="G31" s="42">
        <v>37902119</v>
      </c>
      <c r="H31" s="43">
        <v>28316380</v>
      </c>
      <c r="I31" s="36">
        <f t="shared" si="0"/>
        <v>94.082622544998955</v>
      </c>
      <c r="J31" s="23">
        <f t="shared" si="1"/>
        <v>21.278684730565068</v>
      </c>
    </row>
    <row r="32" spans="1:10" x14ac:dyDescent="0.2">
      <c r="A32" s="9" t="s">
        <v>17</v>
      </c>
      <c r="B32" s="21" t="s">
        <v>34</v>
      </c>
      <c r="C32" s="41">
        <v>60784939</v>
      </c>
      <c r="D32" s="41">
        <v>65036942</v>
      </c>
      <c r="E32" s="41">
        <v>41904313</v>
      </c>
      <c r="F32" s="41">
        <v>47020064</v>
      </c>
      <c r="G32" s="42">
        <v>43438846</v>
      </c>
      <c r="H32" s="43">
        <v>56690388</v>
      </c>
      <c r="I32" s="36">
        <f t="shared" si="0"/>
        <v>12.208172939143513</v>
      </c>
      <c r="J32" s="23">
        <f t="shared" si="1"/>
        <v>10.598754137151744</v>
      </c>
    </row>
    <row r="33" spans="1:11" ht="13.5" thickBot="1" x14ac:dyDescent="0.25">
      <c r="A33" s="9" t="s">
        <v>17</v>
      </c>
      <c r="B33" s="37" t="s">
        <v>41</v>
      </c>
      <c r="C33" s="57">
        <v>132004567</v>
      </c>
      <c r="D33" s="57">
        <v>107485611</v>
      </c>
      <c r="E33" s="57">
        <v>74321962</v>
      </c>
      <c r="F33" s="57">
        <v>82001634</v>
      </c>
      <c r="G33" s="58">
        <v>90036616</v>
      </c>
      <c r="H33" s="59">
        <v>94091985</v>
      </c>
      <c r="I33" s="38">
        <f t="shared" si="0"/>
        <v>10.332978023373496</v>
      </c>
      <c r="J33" s="39">
        <f t="shared" si="1"/>
        <v>8.1795461044104059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65495712</v>
      </c>
      <c r="D8" s="41">
        <v>65495712</v>
      </c>
      <c r="E8" s="41">
        <v>53462925</v>
      </c>
      <c r="F8" s="41">
        <v>68966984</v>
      </c>
      <c r="G8" s="42">
        <v>72346366</v>
      </c>
      <c r="H8" s="43">
        <v>75746646</v>
      </c>
      <c r="I8" s="22">
        <f>IF(($E8       =0),0,((($F8       /$E8       )-1)*100))</f>
        <v>28.999646016374903</v>
      </c>
      <c r="J8" s="23">
        <f>IF(($E8       =0),0,(((($H8       /$E8       )^(1/3))-1)*100))</f>
        <v>12.314776503691217</v>
      </c>
    </row>
    <row r="9" spans="1:11" x14ac:dyDescent="0.2">
      <c r="A9" s="3" t="s">
        <v>17</v>
      </c>
      <c r="B9" s="21" t="s">
        <v>20</v>
      </c>
      <c r="C9" s="41">
        <v>125088601</v>
      </c>
      <c r="D9" s="41">
        <v>159487075</v>
      </c>
      <c r="E9" s="41">
        <v>118871823</v>
      </c>
      <c r="F9" s="41">
        <v>174867039</v>
      </c>
      <c r="G9" s="42">
        <v>183435514</v>
      </c>
      <c r="H9" s="43">
        <v>192056986</v>
      </c>
      <c r="I9" s="22">
        <f>IF(($E9       =0),0,((($F9       /$E9       )-1)*100))</f>
        <v>47.1055415714454</v>
      </c>
      <c r="J9" s="23">
        <f>IF(($E9       =0),0,(((($H9       /$E9       )^(1/3))-1)*100))</f>
        <v>17.341164902107597</v>
      </c>
    </row>
    <row r="10" spans="1:11" x14ac:dyDescent="0.2">
      <c r="A10" s="3" t="s">
        <v>17</v>
      </c>
      <c r="B10" s="21" t="s">
        <v>21</v>
      </c>
      <c r="C10" s="41">
        <v>215218738</v>
      </c>
      <c r="D10" s="41">
        <v>255804738</v>
      </c>
      <c r="E10" s="41">
        <v>218742869</v>
      </c>
      <c r="F10" s="41">
        <v>281778415</v>
      </c>
      <c r="G10" s="42">
        <v>295170411</v>
      </c>
      <c r="H10" s="43">
        <v>304756084</v>
      </c>
      <c r="I10" s="22">
        <f t="shared" ref="I10:I33" si="0">IF(($E10      =0),0,((($F10      /$E10      )-1)*100))</f>
        <v>28.817189007427714</v>
      </c>
      <c r="J10" s="23">
        <f t="shared" ref="J10:J33" si="1">IF(($E10      =0),0,(((($H10      /$E10      )^(1/3))-1)*100))</f>
        <v>11.687908978894512</v>
      </c>
    </row>
    <row r="11" spans="1:11" x14ac:dyDescent="0.2">
      <c r="A11" s="9" t="s">
        <v>17</v>
      </c>
      <c r="B11" s="24" t="s">
        <v>22</v>
      </c>
      <c r="C11" s="44">
        <v>405803051</v>
      </c>
      <c r="D11" s="44">
        <v>480787525</v>
      </c>
      <c r="E11" s="44">
        <v>391077617</v>
      </c>
      <c r="F11" s="44">
        <v>525612438</v>
      </c>
      <c r="G11" s="45">
        <v>550952291</v>
      </c>
      <c r="H11" s="46">
        <v>572559716</v>
      </c>
      <c r="I11" s="25">
        <f t="shared" si="0"/>
        <v>34.401053691600048</v>
      </c>
      <c r="J11" s="26">
        <f t="shared" si="1"/>
        <v>13.549687377803821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97754443</v>
      </c>
      <c r="D13" s="41">
        <v>125581003</v>
      </c>
      <c r="E13" s="41">
        <v>105298311</v>
      </c>
      <c r="F13" s="41">
        <v>128839443</v>
      </c>
      <c r="G13" s="42">
        <v>131587026</v>
      </c>
      <c r="H13" s="43">
        <v>137771619</v>
      </c>
      <c r="I13" s="22">
        <f t="shared" si="0"/>
        <v>22.35660930971628</v>
      </c>
      <c r="J13" s="23">
        <f t="shared" si="1"/>
        <v>9.3736701635059649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85000000</v>
      </c>
      <c r="E14" s="41">
        <v>18140215</v>
      </c>
      <c r="F14" s="41">
        <v>81650134</v>
      </c>
      <c r="G14" s="42">
        <v>86057051</v>
      </c>
      <c r="H14" s="43">
        <v>90872237</v>
      </c>
      <c r="I14" s="22">
        <f t="shared" si="0"/>
        <v>350.10565751287953</v>
      </c>
      <c r="J14" s="23">
        <f t="shared" si="1"/>
        <v>71.105090265509489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110775981</v>
      </c>
      <c r="D16" s="41">
        <v>83775981</v>
      </c>
      <c r="E16" s="41">
        <v>77210897</v>
      </c>
      <c r="F16" s="41">
        <v>136239084</v>
      </c>
      <c r="G16" s="42">
        <v>153541452</v>
      </c>
      <c r="H16" s="43">
        <v>173041224</v>
      </c>
      <c r="I16" s="22">
        <f t="shared" si="0"/>
        <v>76.450590905581635</v>
      </c>
      <c r="J16" s="23">
        <f t="shared" si="1"/>
        <v>30.865045397973191</v>
      </c>
    </row>
    <row r="17" spans="1:10" x14ac:dyDescent="0.2">
      <c r="A17" s="3" t="s">
        <v>17</v>
      </c>
      <c r="B17" s="21" t="s">
        <v>27</v>
      </c>
      <c r="C17" s="41">
        <v>191653156</v>
      </c>
      <c r="D17" s="41">
        <v>248597424</v>
      </c>
      <c r="E17" s="41">
        <v>182210933</v>
      </c>
      <c r="F17" s="41">
        <v>231419005</v>
      </c>
      <c r="G17" s="42">
        <v>242868567</v>
      </c>
      <c r="H17" s="43">
        <v>254281259</v>
      </c>
      <c r="I17" s="29">
        <f t="shared" si="0"/>
        <v>27.00610286650582</v>
      </c>
      <c r="J17" s="30">
        <f t="shared" si="1"/>
        <v>11.749770624419465</v>
      </c>
    </row>
    <row r="18" spans="1:10" x14ac:dyDescent="0.2">
      <c r="A18" s="3" t="s">
        <v>17</v>
      </c>
      <c r="B18" s="24" t="s">
        <v>28</v>
      </c>
      <c r="C18" s="44">
        <v>400183580</v>
      </c>
      <c r="D18" s="44">
        <v>542954408</v>
      </c>
      <c r="E18" s="44">
        <v>382860356</v>
      </c>
      <c r="F18" s="44">
        <v>578147666</v>
      </c>
      <c r="G18" s="45">
        <v>614054096</v>
      </c>
      <c r="H18" s="46">
        <v>655966339</v>
      </c>
      <c r="I18" s="25">
        <f t="shared" si="0"/>
        <v>51.007451395672845</v>
      </c>
      <c r="J18" s="26">
        <f t="shared" si="1"/>
        <v>19.659463615459583</v>
      </c>
    </row>
    <row r="19" spans="1:10" ht="23.25" customHeight="1" x14ac:dyDescent="0.2">
      <c r="A19" s="31" t="s">
        <v>17</v>
      </c>
      <c r="B19" s="32" t="s">
        <v>29</v>
      </c>
      <c r="C19" s="50">
        <v>5619471</v>
      </c>
      <c r="D19" s="50">
        <v>-62166883</v>
      </c>
      <c r="E19" s="50">
        <v>8217261</v>
      </c>
      <c r="F19" s="51">
        <v>-52535228</v>
      </c>
      <c r="G19" s="52">
        <v>-63101805</v>
      </c>
      <c r="H19" s="53">
        <v>-83406623</v>
      </c>
      <c r="I19" s="33">
        <f t="shared" si="0"/>
        <v>-739.32772732909427</v>
      </c>
      <c r="J19" s="34">
        <f t="shared" si="1"/>
        <v>-316.51657677352586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2102601</v>
      </c>
      <c r="D23" s="41">
        <v>6502601</v>
      </c>
      <c r="E23" s="41">
        <v>4836361</v>
      </c>
      <c r="F23" s="41">
        <v>8000000</v>
      </c>
      <c r="G23" s="42">
        <v>0</v>
      </c>
      <c r="H23" s="43">
        <v>0</v>
      </c>
      <c r="I23" s="36">
        <f t="shared" si="0"/>
        <v>65.413624003667209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51284961</v>
      </c>
      <c r="D24" s="41">
        <v>48235899</v>
      </c>
      <c r="E24" s="41">
        <v>30487769</v>
      </c>
      <c r="F24" s="41">
        <v>44356900</v>
      </c>
      <c r="G24" s="42">
        <v>61900104</v>
      </c>
      <c r="H24" s="43">
        <v>64491600</v>
      </c>
      <c r="I24" s="36">
        <f t="shared" si="0"/>
        <v>45.490803213577216</v>
      </c>
      <c r="J24" s="23">
        <f t="shared" si="1"/>
        <v>28.368707604945918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53387562</v>
      </c>
      <c r="D26" s="44">
        <v>54738500</v>
      </c>
      <c r="E26" s="44">
        <v>35324130</v>
      </c>
      <c r="F26" s="44">
        <v>52356900</v>
      </c>
      <c r="G26" s="45">
        <v>61900104</v>
      </c>
      <c r="H26" s="46">
        <v>64491600</v>
      </c>
      <c r="I26" s="25">
        <f t="shared" si="0"/>
        <v>48.218512387990863</v>
      </c>
      <c r="J26" s="26">
        <f t="shared" si="1"/>
        <v>22.220453946674223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42849061</v>
      </c>
      <c r="D28" s="41">
        <v>41782532</v>
      </c>
      <c r="E28" s="41">
        <v>24761675</v>
      </c>
      <c r="F28" s="41">
        <v>24700000</v>
      </c>
      <c r="G28" s="42">
        <v>36084330</v>
      </c>
      <c r="H28" s="43">
        <v>38991909</v>
      </c>
      <c r="I28" s="36">
        <f t="shared" si="0"/>
        <v>-0.24907442650790035</v>
      </c>
      <c r="J28" s="23">
        <f t="shared" si="1"/>
        <v>16.340651917733862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1000000</v>
      </c>
      <c r="G29" s="42">
        <v>2047000</v>
      </c>
      <c r="H29" s="43">
        <v>4769706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1500000</v>
      </c>
      <c r="D31" s="41">
        <v>3500000</v>
      </c>
      <c r="E31" s="41">
        <v>3031821</v>
      </c>
      <c r="F31" s="41">
        <v>10800000</v>
      </c>
      <c r="G31" s="42">
        <v>10401600</v>
      </c>
      <c r="H31" s="43">
        <v>9314304</v>
      </c>
      <c r="I31" s="36">
        <f t="shared" si="0"/>
        <v>256.22155793498365</v>
      </c>
      <c r="J31" s="23">
        <f t="shared" si="1"/>
        <v>45.372508265519748</v>
      </c>
    </row>
    <row r="32" spans="1:10" x14ac:dyDescent="0.2">
      <c r="A32" s="9" t="s">
        <v>17</v>
      </c>
      <c r="B32" s="21" t="s">
        <v>34</v>
      </c>
      <c r="C32" s="41">
        <v>9038501</v>
      </c>
      <c r="D32" s="41">
        <v>9455968</v>
      </c>
      <c r="E32" s="41">
        <v>7530634</v>
      </c>
      <c r="F32" s="41">
        <v>15856900</v>
      </c>
      <c r="G32" s="42">
        <v>13367174</v>
      </c>
      <c r="H32" s="43">
        <v>11415681</v>
      </c>
      <c r="I32" s="36">
        <f t="shared" si="0"/>
        <v>110.56527245913159</v>
      </c>
      <c r="J32" s="23">
        <f t="shared" si="1"/>
        <v>14.874445448734242</v>
      </c>
    </row>
    <row r="33" spans="1:11" ht="13.5" thickBot="1" x14ac:dyDescent="0.25">
      <c r="A33" s="9" t="s">
        <v>17</v>
      </c>
      <c r="B33" s="37" t="s">
        <v>41</v>
      </c>
      <c r="C33" s="57">
        <v>53387562</v>
      </c>
      <c r="D33" s="57">
        <v>54738500</v>
      </c>
      <c r="E33" s="57">
        <v>35324130</v>
      </c>
      <c r="F33" s="57">
        <v>52356900</v>
      </c>
      <c r="G33" s="58">
        <v>61900104</v>
      </c>
      <c r="H33" s="59">
        <v>64491600</v>
      </c>
      <c r="I33" s="38">
        <f t="shared" si="0"/>
        <v>48.218512387990863</v>
      </c>
      <c r="J33" s="39">
        <f t="shared" si="1"/>
        <v>22.220453946674223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191632756</v>
      </c>
      <c r="D8" s="41">
        <v>191632756</v>
      </c>
      <c r="E8" s="41">
        <v>155268492</v>
      </c>
      <c r="F8" s="41">
        <v>203391413</v>
      </c>
      <c r="G8" s="42">
        <v>214984723</v>
      </c>
      <c r="H8" s="43">
        <v>227238852</v>
      </c>
      <c r="I8" s="22">
        <f>IF(($E8       =0),0,((($F8       /$E8       )-1)*100))</f>
        <v>30.993358910190217</v>
      </c>
      <c r="J8" s="23">
        <f>IF(($E8       =0),0,(((($H8       /$E8       )^(1/3))-1)*100))</f>
        <v>13.535867811635383</v>
      </c>
    </row>
    <row r="9" spans="1:11" x14ac:dyDescent="0.2">
      <c r="A9" s="3" t="s">
        <v>17</v>
      </c>
      <c r="B9" s="21" t="s">
        <v>20</v>
      </c>
      <c r="C9" s="41">
        <v>759142185</v>
      </c>
      <c r="D9" s="41">
        <v>759142185</v>
      </c>
      <c r="E9" s="41">
        <v>490077702</v>
      </c>
      <c r="F9" s="41">
        <v>627924673</v>
      </c>
      <c r="G9" s="42">
        <v>663088455</v>
      </c>
      <c r="H9" s="43">
        <v>700221405</v>
      </c>
      <c r="I9" s="22">
        <f>IF(($E9       =0),0,((($F9       /$E9       )-1)*100))</f>
        <v>28.127574553473565</v>
      </c>
      <c r="J9" s="23">
        <f>IF(($E9       =0),0,(((($H9       /$E9       )^(1/3))-1)*100))</f>
        <v>12.630707755359927</v>
      </c>
    </row>
    <row r="10" spans="1:11" x14ac:dyDescent="0.2">
      <c r="A10" s="3" t="s">
        <v>17</v>
      </c>
      <c r="B10" s="21" t="s">
        <v>21</v>
      </c>
      <c r="C10" s="41">
        <v>228770780</v>
      </c>
      <c r="D10" s="41">
        <v>228770780</v>
      </c>
      <c r="E10" s="41">
        <v>270036152</v>
      </c>
      <c r="F10" s="41">
        <v>301806473</v>
      </c>
      <c r="G10" s="42">
        <v>322452245</v>
      </c>
      <c r="H10" s="43">
        <v>337975689</v>
      </c>
      <c r="I10" s="22">
        <f t="shared" ref="I10:I33" si="0">IF(($E10      =0),0,((($F10      /$E10      )-1)*100))</f>
        <v>11.765210237479607</v>
      </c>
      <c r="J10" s="23">
        <f t="shared" ref="J10:J33" si="1">IF(($E10      =0),0,(((($H10      /$E10      )^(1/3))-1)*100))</f>
        <v>7.7675104938832229</v>
      </c>
    </row>
    <row r="11" spans="1:11" x14ac:dyDescent="0.2">
      <c r="A11" s="9" t="s">
        <v>17</v>
      </c>
      <c r="B11" s="24" t="s">
        <v>22</v>
      </c>
      <c r="C11" s="44">
        <v>1179545721</v>
      </c>
      <c r="D11" s="44">
        <v>1179545721</v>
      </c>
      <c r="E11" s="44">
        <v>915382346</v>
      </c>
      <c r="F11" s="44">
        <v>1133122559</v>
      </c>
      <c r="G11" s="45">
        <v>1200525423</v>
      </c>
      <c r="H11" s="46">
        <v>1265435946</v>
      </c>
      <c r="I11" s="25">
        <f t="shared" si="0"/>
        <v>23.786804929270499</v>
      </c>
      <c r="J11" s="26">
        <f t="shared" si="1"/>
        <v>11.398466260801033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305228599</v>
      </c>
      <c r="D13" s="41">
        <v>305228599</v>
      </c>
      <c r="E13" s="41">
        <v>255768599</v>
      </c>
      <c r="F13" s="41">
        <v>326220520</v>
      </c>
      <c r="G13" s="42">
        <v>342118222</v>
      </c>
      <c r="H13" s="43">
        <v>360758906</v>
      </c>
      <c r="I13" s="22">
        <f t="shared" si="0"/>
        <v>27.545180008590499</v>
      </c>
      <c r="J13" s="23">
        <f t="shared" si="1"/>
        <v>12.147590083940507</v>
      </c>
    </row>
    <row r="14" spans="1:11" x14ac:dyDescent="0.2">
      <c r="A14" s="3" t="s">
        <v>17</v>
      </c>
      <c r="B14" s="21" t="s">
        <v>25</v>
      </c>
      <c r="C14" s="41">
        <v>69318900</v>
      </c>
      <c r="D14" s="41">
        <v>69318900</v>
      </c>
      <c r="E14" s="41">
        <v>0</v>
      </c>
      <c r="F14" s="41">
        <v>69318900</v>
      </c>
      <c r="G14" s="42">
        <v>70339842</v>
      </c>
      <c r="H14" s="43">
        <v>71417956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469965100</v>
      </c>
      <c r="D16" s="41">
        <v>469965100</v>
      </c>
      <c r="E16" s="41">
        <v>429563930</v>
      </c>
      <c r="F16" s="41">
        <v>531558818</v>
      </c>
      <c r="G16" s="42">
        <v>559731435</v>
      </c>
      <c r="H16" s="43">
        <v>589397201</v>
      </c>
      <c r="I16" s="22">
        <f t="shared" si="0"/>
        <v>23.743820390133784</v>
      </c>
      <c r="J16" s="23">
        <f t="shared" si="1"/>
        <v>11.120303957190835</v>
      </c>
    </row>
    <row r="17" spans="1:10" x14ac:dyDescent="0.2">
      <c r="A17" s="3" t="s">
        <v>17</v>
      </c>
      <c r="B17" s="21" t="s">
        <v>27</v>
      </c>
      <c r="C17" s="41">
        <v>427655395</v>
      </c>
      <c r="D17" s="41">
        <v>427655395</v>
      </c>
      <c r="E17" s="41">
        <v>834141239</v>
      </c>
      <c r="F17" s="41">
        <v>434381377</v>
      </c>
      <c r="G17" s="42">
        <v>445107731</v>
      </c>
      <c r="H17" s="43">
        <v>458676411</v>
      </c>
      <c r="I17" s="29">
        <f t="shared" si="0"/>
        <v>-47.924721055542975</v>
      </c>
      <c r="J17" s="30">
        <f t="shared" si="1"/>
        <v>-18.073901941419134</v>
      </c>
    </row>
    <row r="18" spans="1:10" x14ac:dyDescent="0.2">
      <c r="A18" s="3" t="s">
        <v>17</v>
      </c>
      <c r="B18" s="24" t="s">
        <v>28</v>
      </c>
      <c r="C18" s="44">
        <v>1272167994</v>
      </c>
      <c r="D18" s="44">
        <v>1272167994</v>
      </c>
      <c r="E18" s="44">
        <v>1519473768</v>
      </c>
      <c r="F18" s="44">
        <v>1361479615</v>
      </c>
      <c r="G18" s="45">
        <v>1417297230</v>
      </c>
      <c r="H18" s="46">
        <v>1480250474</v>
      </c>
      <c r="I18" s="25">
        <f t="shared" si="0"/>
        <v>-10.397951996759968</v>
      </c>
      <c r="J18" s="26">
        <f t="shared" si="1"/>
        <v>-0.86796976959629957</v>
      </c>
    </row>
    <row r="19" spans="1:10" ht="23.25" customHeight="1" x14ac:dyDescent="0.2">
      <c r="A19" s="31" t="s">
        <v>17</v>
      </c>
      <c r="B19" s="32" t="s">
        <v>29</v>
      </c>
      <c r="C19" s="50">
        <v>-92622273</v>
      </c>
      <c r="D19" s="50">
        <v>-92622273</v>
      </c>
      <c r="E19" s="50">
        <v>-604091422</v>
      </c>
      <c r="F19" s="51">
        <v>-228357056</v>
      </c>
      <c r="G19" s="52">
        <v>-216771807</v>
      </c>
      <c r="H19" s="53">
        <v>-214814528</v>
      </c>
      <c r="I19" s="33">
        <f t="shared" si="0"/>
        <v>-62.198262103446986</v>
      </c>
      <c r="J19" s="34">
        <f t="shared" si="1"/>
        <v>-29.153185639516554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17000012</v>
      </c>
      <c r="D23" s="41">
        <v>17000012</v>
      </c>
      <c r="E23" s="41">
        <v>4599903</v>
      </c>
      <c r="F23" s="41">
        <v>35050000</v>
      </c>
      <c r="G23" s="42">
        <v>17052800</v>
      </c>
      <c r="H23" s="43">
        <v>17055757</v>
      </c>
      <c r="I23" s="36">
        <f t="shared" si="0"/>
        <v>661.97258942199437</v>
      </c>
      <c r="J23" s="23">
        <f t="shared" si="1"/>
        <v>54.777362613439593</v>
      </c>
    </row>
    <row r="24" spans="1:10" x14ac:dyDescent="0.2">
      <c r="A24" s="9" t="s">
        <v>17</v>
      </c>
      <c r="B24" s="21" t="s">
        <v>33</v>
      </c>
      <c r="C24" s="41">
        <v>37888296</v>
      </c>
      <c r="D24" s="41">
        <v>37888296</v>
      </c>
      <c r="E24" s="41">
        <v>51142765</v>
      </c>
      <c r="F24" s="41">
        <v>40636600</v>
      </c>
      <c r="G24" s="42">
        <v>49138700</v>
      </c>
      <c r="H24" s="43">
        <v>51226000</v>
      </c>
      <c r="I24" s="36">
        <f t="shared" si="0"/>
        <v>-20.542817737758213</v>
      </c>
      <c r="J24" s="23">
        <f t="shared" si="1"/>
        <v>5.422069359155568E-2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54888308</v>
      </c>
      <c r="D26" s="44">
        <v>54888308</v>
      </c>
      <c r="E26" s="44">
        <v>55742668</v>
      </c>
      <c r="F26" s="44">
        <v>75686600</v>
      </c>
      <c r="G26" s="45">
        <v>66191500</v>
      </c>
      <c r="H26" s="46">
        <v>68281757</v>
      </c>
      <c r="I26" s="25">
        <f t="shared" si="0"/>
        <v>35.778574502390171</v>
      </c>
      <c r="J26" s="26">
        <f t="shared" si="1"/>
        <v>6.9971751822321515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15748304</v>
      </c>
      <c r="D28" s="41">
        <v>15748304</v>
      </c>
      <c r="E28" s="41">
        <v>7731849</v>
      </c>
      <c r="F28" s="41">
        <v>28952311</v>
      </c>
      <c r="G28" s="42">
        <v>6000000</v>
      </c>
      <c r="H28" s="43">
        <v>0</v>
      </c>
      <c r="I28" s="36">
        <f t="shared" si="0"/>
        <v>274.45520469941926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6999996</v>
      </c>
      <c r="D29" s="41">
        <v>6999996</v>
      </c>
      <c r="E29" s="41">
        <v>2331331</v>
      </c>
      <c r="F29" s="41">
        <v>8900000</v>
      </c>
      <c r="G29" s="42">
        <v>19674000</v>
      </c>
      <c r="H29" s="43">
        <v>21376000</v>
      </c>
      <c r="I29" s="36">
        <f t="shared" si="0"/>
        <v>281.75617276139684</v>
      </c>
      <c r="J29" s="23">
        <f t="shared" si="1"/>
        <v>109.30238030206057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10500004</v>
      </c>
      <c r="D31" s="41">
        <v>10500004</v>
      </c>
      <c r="E31" s="41">
        <v>4165472</v>
      </c>
      <c r="F31" s="41">
        <v>400000</v>
      </c>
      <c r="G31" s="42">
        <v>10000000</v>
      </c>
      <c r="H31" s="43">
        <v>15000000</v>
      </c>
      <c r="I31" s="36">
        <f t="shared" si="0"/>
        <v>-90.397246698573426</v>
      </c>
      <c r="J31" s="23">
        <f t="shared" si="1"/>
        <v>53.27653702856734</v>
      </c>
    </row>
    <row r="32" spans="1:10" x14ac:dyDescent="0.2">
      <c r="A32" s="9" t="s">
        <v>17</v>
      </c>
      <c r="B32" s="21" t="s">
        <v>34</v>
      </c>
      <c r="C32" s="41">
        <v>21640004</v>
      </c>
      <c r="D32" s="41">
        <v>21640004</v>
      </c>
      <c r="E32" s="41">
        <v>41514016</v>
      </c>
      <c r="F32" s="41">
        <v>37434289</v>
      </c>
      <c r="G32" s="42">
        <v>30517500</v>
      </c>
      <c r="H32" s="43">
        <v>31905757</v>
      </c>
      <c r="I32" s="36">
        <f t="shared" si="0"/>
        <v>-9.8273484309492005</v>
      </c>
      <c r="J32" s="23">
        <f t="shared" si="1"/>
        <v>-8.4008518304022672</v>
      </c>
    </row>
    <row r="33" spans="1:11" ht="13.5" thickBot="1" x14ac:dyDescent="0.25">
      <c r="A33" s="9" t="s">
        <v>17</v>
      </c>
      <c r="B33" s="37" t="s">
        <v>41</v>
      </c>
      <c r="C33" s="57">
        <v>54888308</v>
      </c>
      <c r="D33" s="57">
        <v>54888308</v>
      </c>
      <c r="E33" s="57">
        <v>55742668</v>
      </c>
      <c r="F33" s="57">
        <v>75686600</v>
      </c>
      <c r="G33" s="58">
        <v>66191500</v>
      </c>
      <c r="H33" s="59">
        <v>68281757</v>
      </c>
      <c r="I33" s="38">
        <f t="shared" si="0"/>
        <v>35.778574502390171</v>
      </c>
      <c r="J33" s="39">
        <f t="shared" si="1"/>
        <v>6.9971751822321515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35300000</v>
      </c>
      <c r="D8" s="41">
        <v>35300000</v>
      </c>
      <c r="E8" s="41">
        <v>30120901</v>
      </c>
      <c r="F8" s="41">
        <v>37171000</v>
      </c>
      <c r="G8" s="42">
        <v>38992379</v>
      </c>
      <c r="H8" s="43">
        <v>40825020</v>
      </c>
      <c r="I8" s="22">
        <f>IF(($E8       =0),0,((($F8       /$E8       )-1)*100))</f>
        <v>23.406003027598675</v>
      </c>
      <c r="J8" s="23">
        <f>IF(($E8       =0),0,(((($H8       /$E8       )^(1/3))-1)*100))</f>
        <v>10.667342835002813</v>
      </c>
    </row>
    <row r="9" spans="1:11" x14ac:dyDescent="0.2">
      <c r="A9" s="3" t="s">
        <v>17</v>
      </c>
      <c r="B9" s="21" t="s">
        <v>20</v>
      </c>
      <c r="C9" s="41">
        <v>139969924</v>
      </c>
      <c r="D9" s="41">
        <v>139969924</v>
      </c>
      <c r="E9" s="41">
        <v>130172193</v>
      </c>
      <c r="F9" s="41">
        <v>155303272</v>
      </c>
      <c r="G9" s="42">
        <v>162913132</v>
      </c>
      <c r="H9" s="43">
        <v>170570051</v>
      </c>
      <c r="I9" s="22">
        <f>IF(($E9       =0),0,((($F9       /$E9       )-1)*100))</f>
        <v>19.306027209666809</v>
      </c>
      <c r="J9" s="23">
        <f>IF(($E9       =0),0,(((($H9       /$E9       )^(1/3))-1)*100))</f>
        <v>9.4279305081219853</v>
      </c>
    </row>
    <row r="10" spans="1:11" x14ac:dyDescent="0.2">
      <c r="A10" s="3" t="s">
        <v>17</v>
      </c>
      <c r="B10" s="21" t="s">
        <v>21</v>
      </c>
      <c r="C10" s="41">
        <v>154911550</v>
      </c>
      <c r="D10" s="41">
        <v>154911550</v>
      </c>
      <c r="E10" s="41">
        <v>121324533</v>
      </c>
      <c r="F10" s="41">
        <v>161737086</v>
      </c>
      <c r="G10" s="42">
        <v>171784028</v>
      </c>
      <c r="H10" s="43">
        <v>179097458</v>
      </c>
      <c r="I10" s="22">
        <f t="shared" ref="I10:I33" si="0">IF(($E10      =0),0,((($F10      /$E10      )-1)*100))</f>
        <v>33.309465118649982</v>
      </c>
      <c r="J10" s="23">
        <f t="shared" ref="J10:J33" si="1">IF(($E10      =0),0,(((($H10      /$E10      )^(1/3))-1)*100))</f>
        <v>13.862381864334328</v>
      </c>
    </row>
    <row r="11" spans="1:11" x14ac:dyDescent="0.2">
      <c r="A11" s="9" t="s">
        <v>17</v>
      </c>
      <c r="B11" s="24" t="s">
        <v>22</v>
      </c>
      <c r="C11" s="44">
        <v>330181474</v>
      </c>
      <c r="D11" s="44">
        <v>330181474</v>
      </c>
      <c r="E11" s="44">
        <v>281617627</v>
      </c>
      <c r="F11" s="44">
        <v>354211358</v>
      </c>
      <c r="G11" s="45">
        <v>373689539</v>
      </c>
      <c r="H11" s="46">
        <v>390492529</v>
      </c>
      <c r="I11" s="25">
        <f t="shared" si="0"/>
        <v>25.77741023291842</v>
      </c>
      <c r="J11" s="26">
        <f t="shared" si="1"/>
        <v>11.510979732704874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70140008</v>
      </c>
      <c r="D13" s="41">
        <v>68290008</v>
      </c>
      <c r="E13" s="41">
        <v>50587298</v>
      </c>
      <c r="F13" s="41">
        <v>71923679</v>
      </c>
      <c r="G13" s="42">
        <v>75447958</v>
      </c>
      <c r="H13" s="43">
        <v>78993994</v>
      </c>
      <c r="I13" s="22">
        <f t="shared" si="0"/>
        <v>42.177348551013736</v>
      </c>
      <c r="J13" s="23">
        <f t="shared" si="1"/>
        <v>16.015904372859136</v>
      </c>
    </row>
    <row r="14" spans="1:11" x14ac:dyDescent="0.2">
      <c r="A14" s="3" t="s">
        <v>17</v>
      </c>
      <c r="B14" s="21" t="s">
        <v>25</v>
      </c>
      <c r="C14" s="41">
        <v>54291000</v>
      </c>
      <c r="D14" s="41">
        <v>32180000</v>
      </c>
      <c r="E14" s="41">
        <v>7784969</v>
      </c>
      <c r="F14" s="41">
        <v>66948400</v>
      </c>
      <c r="G14" s="42">
        <v>70041272</v>
      </c>
      <c r="H14" s="43">
        <v>72000000</v>
      </c>
      <c r="I14" s="22">
        <f t="shared" si="0"/>
        <v>759.97002685559835</v>
      </c>
      <c r="J14" s="23">
        <f t="shared" si="1"/>
        <v>109.90616927829873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84794000</v>
      </c>
      <c r="D16" s="41">
        <v>92794000</v>
      </c>
      <c r="E16" s="41">
        <v>89331003</v>
      </c>
      <c r="F16" s="41">
        <v>99473000</v>
      </c>
      <c r="G16" s="42">
        <v>104347177</v>
      </c>
      <c r="H16" s="43">
        <v>109251494</v>
      </c>
      <c r="I16" s="22">
        <f t="shared" si="0"/>
        <v>11.353277875991164</v>
      </c>
      <c r="J16" s="23">
        <f t="shared" si="1"/>
        <v>6.9403804454413187</v>
      </c>
    </row>
    <row r="17" spans="1:10" x14ac:dyDescent="0.2">
      <c r="A17" s="3" t="s">
        <v>17</v>
      </c>
      <c r="B17" s="21" t="s">
        <v>27</v>
      </c>
      <c r="C17" s="41">
        <v>106854000</v>
      </c>
      <c r="D17" s="41">
        <v>117174000</v>
      </c>
      <c r="E17" s="41">
        <v>146670838</v>
      </c>
      <c r="F17" s="41">
        <v>110667257</v>
      </c>
      <c r="G17" s="42">
        <v>116089960</v>
      </c>
      <c r="H17" s="43">
        <v>121546183</v>
      </c>
      <c r="I17" s="29">
        <f t="shared" si="0"/>
        <v>-24.547197991737114</v>
      </c>
      <c r="J17" s="30">
        <f t="shared" si="1"/>
        <v>-6.0711113496943137</v>
      </c>
    </row>
    <row r="18" spans="1:10" x14ac:dyDescent="0.2">
      <c r="A18" s="3" t="s">
        <v>17</v>
      </c>
      <c r="B18" s="24" t="s">
        <v>28</v>
      </c>
      <c r="C18" s="44">
        <v>316079008</v>
      </c>
      <c r="D18" s="44">
        <v>310438008</v>
      </c>
      <c r="E18" s="44">
        <v>294374108</v>
      </c>
      <c r="F18" s="44">
        <v>349012336</v>
      </c>
      <c r="G18" s="45">
        <v>365926367</v>
      </c>
      <c r="H18" s="46">
        <v>381791671</v>
      </c>
      <c r="I18" s="25">
        <f t="shared" si="0"/>
        <v>18.560813099771668</v>
      </c>
      <c r="J18" s="26">
        <f t="shared" si="1"/>
        <v>9.054170928603833</v>
      </c>
    </row>
    <row r="19" spans="1:10" ht="23.25" customHeight="1" x14ac:dyDescent="0.2">
      <c r="A19" s="31" t="s">
        <v>17</v>
      </c>
      <c r="B19" s="32" t="s">
        <v>29</v>
      </c>
      <c r="C19" s="50">
        <v>14102466</v>
      </c>
      <c r="D19" s="50">
        <v>19743466</v>
      </c>
      <c r="E19" s="50">
        <v>-12756481</v>
      </c>
      <c r="F19" s="51">
        <v>5199022</v>
      </c>
      <c r="G19" s="52">
        <v>7763172</v>
      </c>
      <c r="H19" s="53">
        <v>8700858</v>
      </c>
      <c r="I19" s="33">
        <f t="shared" si="0"/>
        <v>-140.75592634050096</v>
      </c>
      <c r="J19" s="34">
        <f t="shared" si="1"/>
        <v>-188.02588460129982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205300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38943001</v>
      </c>
      <c r="D24" s="41">
        <v>38943001</v>
      </c>
      <c r="E24" s="41">
        <v>32806924</v>
      </c>
      <c r="F24" s="41">
        <v>36500000</v>
      </c>
      <c r="G24" s="42">
        <v>112260000</v>
      </c>
      <c r="H24" s="43">
        <v>18500000</v>
      </c>
      <c r="I24" s="36">
        <f t="shared" si="0"/>
        <v>11.257001723172833</v>
      </c>
      <c r="J24" s="23">
        <f t="shared" si="1"/>
        <v>-17.383129766166238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38943001</v>
      </c>
      <c r="D26" s="44">
        <v>38943001</v>
      </c>
      <c r="E26" s="44">
        <v>33012224</v>
      </c>
      <c r="F26" s="44">
        <v>36500000</v>
      </c>
      <c r="G26" s="45">
        <v>112260000</v>
      </c>
      <c r="H26" s="46">
        <v>18500000</v>
      </c>
      <c r="I26" s="25">
        <f t="shared" si="0"/>
        <v>10.565104610946531</v>
      </c>
      <c r="J26" s="26">
        <f t="shared" si="1"/>
        <v>-17.554748271094823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315418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19572175</v>
      </c>
      <c r="D29" s="41">
        <v>19572175</v>
      </c>
      <c r="E29" s="41">
        <v>16197153</v>
      </c>
      <c r="F29" s="41">
        <v>15000000</v>
      </c>
      <c r="G29" s="42">
        <v>93760000</v>
      </c>
      <c r="H29" s="43">
        <v>0</v>
      </c>
      <c r="I29" s="36">
        <f t="shared" si="0"/>
        <v>-7.3911322563909865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3283825</v>
      </c>
      <c r="D31" s="41">
        <v>3283825</v>
      </c>
      <c r="E31" s="41">
        <v>22418471</v>
      </c>
      <c r="F31" s="41">
        <v>18500000</v>
      </c>
      <c r="G31" s="42">
        <v>18500000</v>
      </c>
      <c r="H31" s="43">
        <v>18500000</v>
      </c>
      <c r="I31" s="36">
        <f t="shared" si="0"/>
        <v>-17.478761151909062</v>
      </c>
      <c r="J31" s="23">
        <f t="shared" si="1"/>
        <v>-6.2030795681880635</v>
      </c>
    </row>
    <row r="32" spans="1:10" x14ac:dyDescent="0.2">
      <c r="A32" s="9" t="s">
        <v>17</v>
      </c>
      <c r="B32" s="21" t="s">
        <v>34</v>
      </c>
      <c r="C32" s="41">
        <v>16087001</v>
      </c>
      <c r="D32" s="41">
        <v>16087001</v>
      </c>
      <c r="E32" s="41">
        <v>5504467</v>
      </c>
      <c r="F32" s="41">
        <v>3000000</v>
      </c>
      <c r="G32" s="42">
        <v>0</v>
      </c>
      <c r="H32" s="43">
        <v>0</v>
      </c>
      <c r="I32" s="36">
        <f t="shared" si="0"/>
        <v>-45.498810329864817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38943001</v>
      </c>
      <c r="D33" s="57">
        <v>38943001</v>
      </c>
      <c r="E33" s="57">
        <v>44435509</v>
      </c>
      <c r="F33" s="57">
        <v>36500000</v>
      </c>
      <c r="G33" s="58">
        <v>112260000</v>
      </c>
      <c r="H33" s="59">
        <v>18500000</v>
      </c>
      <c r="I33" s="38">
        <f t="shared" si="0"/>
        <v>-17.858485653894498</v>
      </c>
      <c r="J33" s="39">
        <f t="shared" si="1"/>
        <v>-25.329821467631774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403088237</v>
      </c>
      <c r="D8" s="41">
        <v>403088237</v>
      </c>
      <c r="E8" s="41">
        <v>380428294</v>
      </c>
      <c r="F8" s="41">
        <v>424451913</v>
      </c>
      <c r="G8" s="42">
        <v>446947864</v>
      </c>
      <c r="H8" s="43">
        <v>470636101</v>
      </c>
      <c r="I8" s="22">
        <f>IF(($E8       =0),0,((($F8       /$E8       )-1)*100))</f>
        <v>11.572120080006453</v>
      </c>
      <c r="J8" s="23">
        <f>IF(($E8       =0),0,(((($H8       /$E8       )^(1/3))-1)*100))</f>
        <v>7.3505175550082402</v>
      </c>
    </row>
    <row r="9" spans="1:11" x14ac:dyDescent="0.2">
      <c r="A9" s="3" t="s">
        <v>17</v>
      </c>
      <c r="B9" s="21" t="s">
        <v>20</v>
      </c>
      <c r="C9" s="41">
        <v>1718564871</v>
      </c>
      <c r="D9" s="41">
        <v>1718564871</v>
      </c>
      <c r="E9" s="41">
        <v>1301210586</v>
      </c>
      <c r="F9" s="41">
        <v>1900536556</v>
      </c>
      <c r="G9" s="42">
        <v>2104645620</v>
      </c>
      <c r="H9" s="43">
        <v>2333861884</v>
      </c>
      <c r="I9" s="22">
        <f>IF(($E9       =0),0,((($F9       /$E9       )-1)*100))</f>
        <v>46.059106531123774</v>
      </c>
      <c r="J9" s="23">
        <f>IF(($E9       =0),0,(((($H9       /$E9       )^(1/3))-1)*100))</f>
        <v>21.499881534344077</v>
      </c>
    </row>
    <row r="10" spans="1:11" x14ac:dyDescent="0.2">
      <c r="A10" s="3" t="s">
        <v>17</v>
      </c>
      <c r="B10" s="21" t="s">
        <v>21</v>
      </c>
      <c r="C10" s="41">
        <v>706954760</v>
      </c>
      <c r="D10" s="41">
        <v>711308443</v>
      </c>
      <c r="E10" s="41">
        <v>621047901</v>
      </c>
      <c r="F10" s="41">
        <v>762565002</v>
      </c>
      <c r="G10" s="42">
        <v>831883968</v>
      </c>
      <c r="H10" s="43">
        <v>901801640</v>
      </c>
      <c r="I10" s="22">
        <f t="shared" ref="I10:I33" si="0">IF(($E10      =0),0,((($F10      /$E10      )-1)*100))</f>
        <v>22.786825423953893</v>
      </c>
      <c r="J10" s="23">
        <f t="shared" ref="J10:J33" si="1">IF(($E10      =0),0,(((($H10      /$E10      )^(1/3))-1)*100))</f>
        <v>13.238812782177888</v>
      </c>
    </row>
    <row r="11" spans="1:11" x14ac:dyDescent="0.2">
      <c r="A11" s="9" t="s">
        <v>17</v>
      </c>
      <c r="B11" s="24" t="s">
        <v>22</v>
      </c>
      <c r="C11" s="44">
        <v>2828607868</v>
      </c>
      <c r="D11" s="44">
        <v>2832961551</v>
      </c>
      <c r="E11" s="44">
        <v>2302686781</v>
      </c>
      <c r="F11" s="44">
        <v>3087553471</v>
      </c>
      <c r="G11" s="45">
        <v>3383477452</v>
      </c>
      <c r="H11" s="46">
        <v>3706299625</v>
      </c>
      <c r="I11" s="25">
        <f t="shared" si="0"/>
        <v>34.084821977357763</v>
      </c>
      <c r="J11" s="26">
        <f t="shared" si="1"/>
        <v>17.193057783208655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665215667</v>
      </c>
      <c r="D13" s="41">
        <v>665215667</v>
      </c>
      <c r="E13" s="41">
        <v>600007196</v>
      </c>
      <c r="F13" s="41">
        <v>680419579</v>
      </c>
      <c r="G13" s="42">
        <v>737541806</v>
      </c>
      <c r="H13" s="43">
        <v>776631522</v>
      </c>
      <c r="I13" s="22">
        <f t="shared" si="0"/>
        <v>13.40190309984215</v>
      </c>
      <c r="J13" s="23">
        <f t="shared" si="1"/>
        <v>8.9815176749794325</v>
      </c>
    </row>
    <row r="14" spans="1:11" x14ac:dyDescent="0.2">
      <c r="A14" s="3" t="s">
        <v>17</v>
      </c>
      <c r="B14" s="21" t="s">
        <v>25</v>
      </c>
      <c r="C14" s="41">
        <v>210273197</v>
      </c>
      <c r="D14" s="41">
        <v>210273197</v>
      </c>
      <c r="E14" s="41">
        <v>6480</v>
      </c>
      <c r="F14" s="41">
        <v>220158047</v>
      </c>
      <c r="G14" s="42">
        <v>233152813</v>
      </c>
      <c r="H14" s="43">
        <v>245509913</v>
      </c>
      <c r="I14" s="22">
        <f t="shared" si="0"/>
        <v>3397400.7253086418</v>
      </c>
      <c r="J14" s="23">
        <f t="shared" si="1"/>
        <v>3258.6494316089515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639492592</v>
      </c>
      <c r="D16" s="41">
        <v>639492592</v>
      </c>
      <c r="E16" s="41">
        <v>814156618</v>
      </c>
      <c r="F16" s="41">
        <v>757734772</v>
      </c>
      <c r="G16" s="42">
        <v>897839932</v>
      </c>
      <c r="H16" s="43">
        <v>1063850535</v>
      </c>
      <c r="I16" s="22">
        <f t="shared" si="0"/>
        <v>-6.9300973243455193</v>
      </c>
      <c r="J16" s="23">
        <f t="shared" si="1"/>
        <v>9.3261915971362122</v>
      </c>
    </row>
    <row r="17" spans="1:10" x14ac:dyDescent="0.2">
      <c r="A17" s="3" t="s">
        <v>17</v>
      </c>
      <c r="B17" s="21" t="s">
        <v>27</v>
      </c>
      <c r="C17" s="41">
        <v>1260358173</v>
      </c>
      <c r="D17" s="41">
        <v>1281507334</v>
      </c>
      <c r="E17" s="41">
        <v>1394241248</v>
      </c>
      <c r="F17" s="41">
        <v>1361441946</v>
      </c>
      <c r="G17" s="42">
        <v>1446786503</v>
      </c>
      <c r="H17" s="43">
        <v>1526807950</v>
      </c>
      <c r="I17" s="29">
        <f t="shared" si="0"/>
        <v>-2.3524839798743313</v>
      </c>
      <c r="J17" s="30">
        <f t="shared" si="1"/>
        <v>3.0739284368987985</v>
      </c>
    </row>
    <row r="18" spans="1:10" x14ac:dyDescent="0.2">
      <c r="A18" s="3" t="s">
        <v>17</v>
      </c>
      <c r="B18" s="24" t="s">
        <v>28</v>
      </c>
      <c r="C18" s="44">
        <v>2775339629</v>
      </c>
      <c r="D18" s="44">
        <v>2796488790</v>
      </c>
      <c r="E18" s="44">
        <v>2808411542</v>
      </c>
      <c r="F18" s="44">
        <v>3019754344</v>
      </c>
      <c r="G18" s="45">
        <v>3315321054</v>
      </c>
      <c r="H18" s="46">
        <v>3612799920</v>
      </c>
      <c r="I18" s="25">
        <f t="shared" si="0"/>
        <v>7.5253501432875014</v>
      </c>
      <c r="J18" s="26">
        <f t="shared" si="1"/>
        <v>8.7579602447323435</v>
      </c>
    </row>
    <row r="19" spans="1:10" ht="23.25" customHeight="1" x14ac:dyDescent="0.2">
      <c r="A19" s="31" t="s">
        <v>17</v>
      </c>
      <c r="B19" s="32" t="s">
        <v>29</v>
      </c>
      <c r="C19" s="50">
        <v>53268239</v>
      </c>
      <c r="D19" s="50">
        <v>36472761</v>
      </c>
      <c r="E19" s="50">
        <v>-505724761</v>
      </c>
      <c r="F19" s="51">
        <v>67799127</v>
      </c>
      <c r="G19" s="52">
        <v>68156398</v>
      </c>
      <c r="H19" s="53">
        <v>93499705</v>
      </c>
      <c r="I19" s="33">
        <f t="shared" si="0"/>
        <v>-113.40632933731318</v>
      </c>
      <c r="J19" s="34">
        <f t="shared" si="1"/>
        <v>-156.96813574416663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71130000</v>
      </c>
      <c r="D23" s="41">
        <v>93699984</v>
      </c>
      <c r="E23" s="41">
        <v>50665216</v>
      </c>
      <c r="F23" s="41">
        <v>7870000</v>
      </c>
      <c r="G23" s="42">
        <v>8239890</v>
      </c>
      <c r="H23" s="43">
        <v>8627165</v>
      </c>
      <c r="I23" s="36">
        <f t="shared" si="0"/>
        <v>-84.466660519122243</v>
      </c>
      <c r="J23" s="23">
        <f t="shared" si="1"/>
        <v>-44.573251550537641</v>
      </c>
    </row>
    <row r="24" spans="1:10" x14ac:dyDescent="0.2">
      <c r="A24" s="9" t="s">
        <v>17</v>
      </c>
      <c r="B24" s="21" t="s">
        <v>33</v>
      </c>
      <c r="C24" s="41">
        <v>92751875</v>
      </c>
      <c r="D24" s="41">
        <v>104560898</v>
      </c>
      <c r="E24" s="41">
        <v>125065238</v>
      </c>
      <c r="F24" s="41">
        <v>115556550</v>
      </c>
      <c r="G24" s="42">
        <v>89794550</v>
      </c>
      <c r="H24" s="43">
        <v>90824550</v>
      </c>
      <c r="I24" s="36">
        <f t="shared" si="0"/>
        <v>-7.6029823730875528</v>
      </c>
      <c r="J24" s="23">
        <f t="shared" si="1"/>
        <v>-10.114656943554367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163881875</v>
      </c>
      <c r="D26" s="44">
        <v>198260882</v>
      </c>
      <c r="E26" s="44">
        <v>175730454</v>
      </c>
      <c r="F26" s="44">
        <v>123426550</v>
      </c>
      <c r="G26" s="45">
        <v>98034440</v>
      </c>
      <c r="H26" s="46">
        <v>99451715</v>
      </c>
      <c r="I26" s="25">
        <f t="shared" si="0"/>
        <v>-29.763710733940286</v>
      </c>
      <c r="J26" s="26">
        <f t="shared" si="1"/>
        <v>-17.284211279128204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45299823</v>
      </c>
      <c r="D28" s="41">
        <v>44634422</v>
      </c>
      <c r="E28" s="41">
        <v>58995540</v>
      </c>
      <c r="F28" s="41">
        <v>65406550</v>
      </c>
      <c r="G28" s="42">
        <v>65406550</v>
      </c>
      <c r="H28" s="43">
        <v>65406550</v>
      </c>
      <c r="I28" s="36">
        <f t="shared" si="0"/>
        <v>10.866940111066015</v>
      </c>
      <c r="J28" s="23">
        <f t="shared" si="1"/>
        <v>3.4984916148710132</v>
      </c>
    </row>
    <row r="29" spans="1:10" x14ac:dyDescent="0.2">
      <c r="A29" s="9" t="s">
        <v>17</v>
      </c>
      <c r="B29" s="21" t="s">
        <v>38</v>
      </c>
      <c r="C29" s="41">
        <v>30116475</v>
      </c>
      <c r="D29" s="41">
        <v>37646491</v>
      </c>
      <c r="E29" s="41">
        <v>43584751</v>
      </c>
      <c r="F29" s="41">
        <v>48650000</v>
      </c>
      <c r="G29" s="42">
        <v>31364000</v>
      </c>
      <c r="H29" s="43">
        <v>32787672</v>
      </c>
      <c r="I29" s="36">
        <f t="shared" si="0"/>
        <v>11.621608208797607</v>
      </c>
      <c r="J29" s="23">
        <f t="shared" si="1"/>
        <v>-9.0522405959797219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5000000</v>
      </c>
      <c r="D31" s="41">
        <v>0</v>
      </c>
      <c r="E31" s="41">
        <v>115200</v>
      </c>
      <c r="F31" s="41">
        <v>7000000</v>
      </c>
      <c r="G31" s="42">
        <v>0</v>
      </c>
      <c r="H31" s="43">
        <v>0</v>
      </c>
      <c r="I31" s="36">
        <f t="shared" si="0"/>
        <v>5976.3888888888887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83465577</v>
      </c>
      <c r="D32" s="41">
        <v>115979969</v>
      </c>
      <c r="E32" s="41">
        <v>74103060</v>
      </c>
      <c r="F32" s="41">
        <v>51620000</v>
      </c>
      <c r="G32" s="42">
        <v>34223590</v>
      </c>
      <c r="H32" s="43">
        <v>33960249</v>
      </c>
      <c r="I32" s="36">
        <f t="shared" si="0"/>
        <v>-30.340258553425457</v>
      </c>
      <c r="J32" s="23">
        <f t="shared" si="1"/>
        <v>-22.901681202882372</v>
      </c>
    </row>
    <row r="33" spans="1:11" ht="13.5" thickBot="1" x14ac:dyDescent="0.25">
      <c r="A33" s="9" t="s">
        <v>17</v>
      </c>
      <c r="B33" s="37" t="s">
        <v>41</v>
      </c>
      <c r="C33" s="57">
        <v>163881875</v>
      </c>
      <c r="D33" s="57">
        <v>198260882</v>
      </c>
      <c r="E33" s="57">
        <v>176798551</v>
      </c>
      <c r="F33" s="57">
        <v>172676550</v>
      </c>
      <c r="G33" s="58">
        <v>130994140</v>
      </c>
      <c r="H33" s="59">
        <v>132154471</v>
      </c>
      <c r="I33" s="38">
        <f t="shared" si="0"/>
        <v>-2.3314676374242449</v>
      </c>
      <c r="J33" s="39">
        <f t="shared" si="1"/>
        <v>-9.2455937595706921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129790</v>
      </c>
      <c r="D9" s="41">
        <v>369790</v>
      </c>
      <c r="E9" s="41">
        <v>897592</v>
      </c>
      <c r="F9" s="41">
        <v>1000000</v>
      </c>
      <c r="G9" s="42">
        <v>1000000</v>
      </c>
      <c r="H9" s="43">
        <v>1000000</v>
      </c>
      <c r="I9" s="22">
        <f>IF(($E9       =0),0,((($F9       /$E9       )-1)*100))</f>
        <v>11.409192595299423</v>
      </c>
      <c r="J9" s="23">
        <f>IF(($E9       =0),0,(((($H9       /$E9       )^(1/3))-1)*100))</f>
        <v>3.6669550103823223</v>
      </c>
    </row>
    <row r="10" spans="1:11" x14ac:dyDescent="0.2">
      <c r="A10" s="3" t="s">
        <v>17</v>
      </c>
      <c r="B10" s="21" t="s">
        <v>21</v>
      </c>
      <c r="C10" s="41">
        <v>359781480</v>
      </c>
      <c r="D10" s="41">
        <v>366461090</v>
      </c>
      <c r="E10" s="41">
        <v>389249237</v>
      </c>
      <c r="F10" s="41">
        <v>390721230</v>
      </c>
      <c r="G10" s="42">
        <v>370889020</v>
      </c>
      <c r="H10" s="43">
        <v>387301150</v>
      </c>
      <c r="I10" s="22">
        <f t="shared" ref="I10:I33" si="0">IF(($E10      =0),0,((($F10      /$E10      )-1)*100))</f>
        <v>0.37816207716805383</v>
      </c>
      <c r="J10" s="23">
        <f t="shared" ref="J10:J33" si="1">IF(($E10      =0),0,(((($H10      /$E10      )^(1/3))-1)*100))</f>
        <v>-0.16710338461481955</v>
      </c>
    </row>
    <row r="11" spans="1:11" x14ac:dyDescent="0.2">
      <c r="A11" s="9" t="s">
        <v>17</v>
      </c>
      <c r="B11" s="24" t="s">
        <v>22</v>
      </c>
      <c r="C11" s="44">
        <v>359911270</v>
      </c>
      <c r="D11" s="44">
        <v>366830880</v>
      </c>
      <c r="E11" s="44">
        <v>390146829</v>
      </c>
      <c r="F11" s="44">
        <v>391721230</v>
      </c>
      <c r="G11" s="45">
        <v>371889020</v>
      </c>
      <c r="H11" s="46">
        <v>388301150</v>
      </c>
      <c r="I11" s="25">
        <f t="shared" si="0"/>
        <v>0.40354063726095735</v>
      </c>
      <c r="J11" s="26">
        <f t="shared" si="1"/>
        <v>-0.15794029369041729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217752800</v>
      </c>
      <c r="D13" s="41">
        <v>217022800</v>
      </c>
      <c r="E13" s="41">
        <v>200750802</v>
      </c>
      <c r="F13" s="41">
        <v>231914410</v>
      </c>
      <c r="G13" s="42">
        <v>248469490</v>
      </c>
      <c r="H13" s="43">
        <v>265862290</v>
      </c>
      <c r="I13" s="22">
        <f t="shared" si="0"/>
        <v>15.523528518705486</v>
      </c>
      <c r="J13" s="23">
        <f t="shared" si="1"/>
        <v>9.8162183231001787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163994917</v>
      </c>
      <c r="D17" s="41">
        <v>170532039</v>
      </c>
      <c r="E17" s="41">
        <v>153996893</v>
      </c>
      <c r="F17" s="41">
        <v>169468820</v>
      </c>
      <c r="G17" s="42">
        <v>177267730</v>
      </c>
      <c r="H17" s="43">
        <v>184585630</v>
      </c>
      <c r="I17" s="29">
        <f t="shared" si="0"/>
        <v>10.046908543797706</v>
      </c>
      <c r="J17" s="30">
        <f t="shared" si="1"/>
        <v>6.2254655543181103</v>
      </c>
    </row>
    <row r="18" spans="1:10" x14ac:dyDescent="0.2">
      <c r="A18" s="3" t="s">
        <v>17</v>
      </c>
      <c r="B18" s="24" t="s">
        <v>28</v>
      </c>
      <c r="C18" s="44">
        <v>381747717</v>
      </c>
      <c r="D18" s="44">
        <v>387554839</v>
      </c>
      <c r="E18" s="44">
        <v>354747695</v>
      </c>
      <c r="F18" s="44">
        <v>401383230</v>
      </c>
      <c r="G18" s="45">
        <v>425737220</v>
      </c>
      <c r="H18" s="46">
        <v>450447920</v>
      </c>
      <c r="I18" s="25">
        <f t="shared" si="0"/>
        <v>13.146113606178611</v>
      </c>
      <c r="J18" s="26">
        <f t="shared" si="1"/>
        <v>8.286670640478988</v>
      </c>
    </row>
    <row r="19" spans="1:10" ht="23.25" customHeight="1" x14ac:dyDescent="0.2">
      <c r="A19" s="31" t="s">
        <v>17</v>
      </c>
      <c r="B19" s="32" t="s">
        <v>29</v>
      </c>
      <c r="C19" s="50">
        <v>-21836447</v>
      </c>
      <c r="D19" s="50">
        <v>-20723959</v>
      </c>
      <c r="E19" s="50">
        <v>35399134</v>
      </c>
      <c r="F19" s="51">
        <v>-9662000</v>
      </c>
      <c r="G19" s="52">
        <v>-53848200</v>
      </c>
      <c r="H19" s="53">
        <v>-62146770</v>
      </c>
      <c r="I19" s="33">
        <f t="shared" si="0"/>
        <v>-127.29445302249485</v>
      </c>
      <c r="J19" s="34">
        <f t="shared" si="1"/>
        <v>-220.63554984097613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0</v>
      </c>
      <c r="D26" s="44">
        <v>0</v>
      </c>
      <c r="E26" s="44">
        <v>0</v>
      </c>
      <c r="F26" s="44">
        <v>0</v>
      </c>
      <c r="G26" s="45">
        <v>0</v>
      </c>
      <c r="H26" s="46">
        <v>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7820000</v>
      </c>
      <c r="D32" s="41">
        <v>6840000</v>
      </c>
      <c r="E32" s="41">
        <v>4017150</v>
      </c>
      <c r="F32" s="41">
        <v>8277000</v>
      </c>
      <c r="G32" s="42">
        <v>2218000</v>
      </c>
      <c r="H32" s="43">
        <v>3000000</v>
      </c>
      <c r="I32" s="36">
        <f t="shared" si="0"/>
        <v>106.04159665434452</v>
      </c>
      <c r="J32" s="23">
        <f t="shared" si="1"/>
        <v>-9.2734488506631791</v>
      </c>
    </row>
    <row r="33" spans="1:11" ht="13.5" thickBot="1" x14ac:dyDescent="0.25">
      <c r="A33" s="9" t="s">
        <v>17</v>
      </c>
      <c r="B33" s="37" t="s">
        <v>41</v>
      </c>
      <c r="C33" s="57">
        <v>7820000</v>
      </c>
      <c r="D33" s="57">
        <v>6840000</v>
      </c>
      <c r="E33" s="57">
        <v>4017150</v>
      </c>
      <c r="F33" s="57">
        <v>8277000</v>
      </c>
      <c r="G33" s="58">
        <v>2218000</v>
      </c>
      <c r="H33" s="59">
        <v>3000000</v>
      </c>
      <c r="I33" s="38">
        <f t="shared" si="0"/>
        <v>106.04159665434452</v>
      </c>
      <c r="J33" s="39">
        <f t="shared" si="1"/>
        <v>-9.2734488506631791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81287703</v>
      </c>
      <c r="D8" s="41">
        <v>113287703</v>
      </c>
      <c r="E8" s="41">
        <v>78578890</v>
      </c>
      <c r="F8" s="41">
        <v>97467393</v>
      </c>
      <c r="G8" s="42">
        <v>102243296</v>
      </c>
      <c r="H8" s="43">
        <v>107048731</v>
      </c>
      <c r="I8" s="22">
        <f>IF(($E8       =0),0,((($F8       /$E8       )-1)*100))</f>
        <v>24.037630208316774</v>
      </c>
      <c r="J8" s="23">
        <f>IF(($E8       =0),0,(((($H8       /$E8       )^(1/3))-1)*100))</f>
        <v>10.855831682583528</v>
      </c>
    </row>
    <row r="9" spans="1:11" x14ac:dyDescent="0.2">
      <c r="A9" s="3" t="s">
        <v>17</v>
      </c>
      <c r="B9" s="21" t="s">
        <v>20</v>
      </c>
      <c r="C9" s="41">
        <v>384039848</v>
      </c>
      <c r="D9" s="41">
        <v>414284795</v>
      </c>
      <c r="E9" s="41">
        <v>221384380</v>
      </c>
      <c r="F9" s="41">
        <v>444952396</v>
      </c>
      <c r="G9" s="42">
        <v>466755064</v>
      </c>
      <c r="H9" s="43">
        <v>488692553</v>
      </c>
      <c r="I9" s="22">
        <f>IF(($E9       =0),0,((($F9       /$E9       )-1)*100))</f>
        <v>100.98635504456097</v>
      </c>
      <c r="J9" s="23">
        <f>IF(($E9       =0),0,(((($H9       /$E9       )^(1/3))-1)*100))</f>
        <v>30.205575616104639</v>
      </c>
    </row>
    <row r="10" spans="1:11" x14ac:dyDescent="0.2">
      <c r="A10" s="3" t="s">
        <v>17</v>
      </c>
      <c r="B10" s="21" t="s">
        <v>21</v>
      </c>
      <c r="C10" s="41">
        <v>237910002</v>
      </c>
      <c r="D10" s="41">
        <v>248228439</v>
      </c>
      <c r="E10" s="41">
        <v>168767094</v>
      </c>
      <c r="F10" s="41">
        <v>266160531</v>
      </c>
      <c r="G10" s="42">
        <v>286253052</v>
      </c>
      <c r="H10" s="43">
        <v>303857058</v>
      </c>
      <c r="I10" s="22">
        <f t="shared" ref="I10:I33" si="0">IF(($E10      =0),0,((($F10      /$E10      )-1)*100))</f>
        <v>57.708783561800267</v>
      </c>
      <c r="J10" s="23">
        <f t="shared" ref="J10:J33" si="1">IF(($E10      =0),0,(((($H10      /$E10      )^(1/3))-1)*100))</f>
        <v>21.654221926528905</v>
      </c>
    </row>
    <row r="11" spans="1:11" x14ac:dyDescent="0.2">
      <c r="A11" s="9" t="s">
        <v>17</v>
      </c>
      <c r="B11" s="24" t="s">
        <v>22</v>
      </c>
      <c r="C11" s="44">
        <v>703237553</v>
      </c>
      <c r="D11" s="44">
        <v>775800937</v>
      </c>
      <c r="E11" s="44">
        <v>468730364</v>
      </c>
      <c r="F11" s="44">
        <v>808580320</v>
      </c>
      <c r="G11" s="45">
        <v>855251412</v>
      </c>
      <c r="H11" s="46">
        <v>899598342</v>
      </c>
      <c r="I11" s="25">
        <f t="shared" si="0"/>
        <v>72.504361164023081</v>
      </c>
      <c r="J11" s="26">
        <f t="shared" si="1"/>
        <v>24.272543223122533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151320243</v>
      </c>
      <c r="D13" s="41">
        <v>161660843</v>
      </c>
      <c r="E13" s="41">
        <v>177776857</v>
      </c>
      <c r="F13" s="41">
        <v>201503609</v>
      </c>
      <c r="G13" s="42">
        <v>211377282</v>
      </c>
      <c r="H13" s="43">
        <v>221312014</v>
      </c>
      <c r="I13" s="22">
        <f t="shared" si="0"/>
        <v>13.346367125840231</v>
      </c>
      <c r="J13" s="23">
        <f t="shared" si="1"/>
        <v>7.5746451525041225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103571324</v>
      </c>
      <c r="G14" s="42">
        <v>108646323</v>
      </c>
      <c r="H14" s="43">
        <v>113752698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163716860</v>
      </c>
      <c r="D16" s="41">
        <v>184477445</v>
      </c>
      <c r="E16" s="41">
        <v>249944579</v>
      </c>
      <c r="F16" s="41">
        <v>185000000</v>
      </c>
      <c r="G16" s="42">
        <v>194065000</v>
      </c>
      <c r="H16" s="43">
        <v>203186055</v>
      </c>
      <c r="I16" s="22">
        <f t="shared" si="0"/>
        <v>-25.983591746552747</v>
      </c>
      <c r="J16" s="23">
        <f t="shared" si="1"/>
        <v>-6.6709757188140646</v>
      </c>
    </row>
    <row r="17" spans="1:10" x14ac:dyDescent="0.2">
      <c r="A17" s="3" t="s">
        <v>17</v>
      </c>
      <c r="B17" s="21" t="s">
        <v>27</v>
      </c>
      <c r="C17" s="41">
        <v>423459083</v>
      </c>
      <c r="D17" s="41">
        <v>464392063</v>
      </c>
      <c r="E17" s="41">
        <v>247820136</v>
      </c>
      <c r="F17" s="41">
        <v>320641386</v>
      </c>
      <c r="G17" s="42">
        <v>339092814</v>
      </c>
      <c r="H17" s="43">
        <v>357071430</v>
      </c>
      <c r="I17" s="29">
        <f t="shared" si="0"/>
        <v>29.384718762320428</v>
      </c>
      <c r="J17" s="30">
        <f t="shared" si="1"/>
        <v>12.94651554804549</v>
      </c>
    </row>
    <row r="18" spans="1:10" x14ac:dyDescent="0.2">
      <c r="A18" s="3" t="s">
        <v>17</v>
      </c>
      <c r="B18" s="24" t="s">
        <v>28</v>
      </c>
      <c r="C18" s="44">
        <v>738496186</v>
      </c>
      <c r="D18" s="44">
        <v>810530351</v>
      </c>
      <c r="E18" s="44">
        <v>675541572</v>
      </c>
      <c r="F18" s="44">
        <v>810716319</v>
      </c>
      <c r="G18" s="45">
        <v>853181419</v>
      </c>
      <c r="H18" s="46">
        <v>895322197</v>
      </c>
      <c r="I18" s="25">
        <f t="shared" si="0"/>
        <v>20.00983397658316</v>
      </c>
      <c r="J18" s="26">
        <f t="shared" si="1"/>
        <v>9.8438527296269118</v>
      </c>
    </row>
    <row r="19" spans="1:10" ht="23.25" customHeight="1" x14ac:dyDescent="0.2">
      <c r="A19" s="31" t="s">
        <v>17</v>
      </c>
      <c r="B19" s="32" t="s">
        <v>29</v>
      </c>
      <c r="C19" s="50">
        <v>-35258633</v>
      </c>
      <c r="D19" s="50">
        <v>-34729414</v>
      </c>
      <c r="E19" s="50">
        <v>-206811208</v>
      </c>
      <c r="F19" s="51">
        <v>-2135999</v>
      </c>
      <c r="G19" s="52">
        <v>2069993</v>
      </c>
      <c r="H19" s="53">
        <v>4276145</v>
      </c>
      <c r="I19" s="33">
        <f t="shared" si="0"/>
        <v>-98.967174448301662</v>
      </c>
      <c r="J19" s="34">
        <f t="shared" si="1"/>
        <v>-127.44686738734332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4400000</v>
      </c>
      <c r="D23" s="41">
        <v>7586200</v>
      </c>
      <c r="E23" s="41">
        <v>3153423</v>
      </c>
      <c r="F23" s="41">
        <v>8453000</v>
      </c>
      <c r="G23" s="42">
        <v>8985392</v>
      </c>
      <c r="H23" s="43">
        <v>7832363</v>
      </c>
      <c r="I23" s="36">
        <f t="shared" si="0"/>
        <v>168.05791674634199</v>
      </c>
      <c r="J23" s="23">
        <f t="shared" si="1"/>
        <v>35.426459721972051</v>
      </c>
    </row>
    <row r="24" spans="1:10" x14ac:dyDescent="0.2">
      <c r="A24" s="9" t="s">
        <v>17</v>
      </c>
      <c r="B24" s="21" t="s">
        <v>33</v>
      </c>
      <c r="C24" s="41">
        <v>47876000</v>
      </c>
      <c r="D24" s="41">
        <v>55798808</v>
      </c>
      <c r="E24" s="41">
        <v>34896404</v>
      </c>
      <c r="F24" s="41">
        <v>59078000</v>
      </c>
      <c r="G24" s="42">
        <v>57487000</v>
      </c>
      <c r="H24" s="43">
        <v>42622000</v>
      </c>
      <c r="I24" s="36">
        <f t="shared" si="0"/>
        <v>69.295380693093762</v>
      </c>
      <c r="J24" s="23">
        <f t="shared" si="1"/>
        <v>6.8934390041830218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52276000</v>
      </c>
      <c r="D26" s="44">
        <v>63385008</v>
      </c>
      <c r="E26" s="44">
        <v>38049827</v>
      </c>
      <c r="F26" s="44">
        <v>67531000</v>
      </c>
      <c r="G26" s="45">
        <v>66472392</v>
      </c>
      <c r="H26" s="46">
        <v>50454363</v>
      </c>
      <c r="I26" s="25">
        <f t="shared" si="0"/>
        <v>77.480439004361301</v>
      </c>
      <c r="J26" s="26">
        <f t="shared" si="1"/>
        <v>9.8622983427719255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29812404</v>
      </c>
      <c r="D28" s="41">
        <v>42450008</v>
      </c>
      <c r="E28" s="41">
        <v>19525152</v>
      </c>
      <c r="F28" s="41">
        <v>35034600</v>
      </c>
      <c r="G28" s="42">
        <v>30896450</v>
      </c>
      <c r="H28" s="43">
        <v>42622000</v>
      </c>
      <c r="I28" s="36">
        <f t="shared" si="0"/>
        <v>79.433174195007552</v>
      </c>
      <c r="J28" s="23">
        <f t="shared" si="1"/>
        <v>29.721850034665632</v>
      </c>
    </row>
    <row r="29" spans="1:10" x14ac:dyDescent="0.2">
      <c r="A29" s="9" t="s">
        <v>17</v>
      </c>
      <c r="B29" s="21" t="s">
        <v>38</v>
      </c>
      <c r="C29" s="41">
        <v>4000000</v>
      </c>
      <c r="D29" s="41">
        <v>5150000</v>
      </c>
      <c r="E29" s="41">
        <v>6755508</v>
      </c>
      <c r="F29" s="41">
        <v>1000000</v>
      </c>
      <c r="G29" s="42">
        <v>1500000</v>
      </c>
      <c r="H29" s="43">
        <v>0</v>
      </c>
      <c r="I29" s="36">
        <f t="shared" si="0"/>
        <v>-85.197264217583637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11914796</v>
      </c>
      <c r="D31" s="41">
        <v>5898800</v>
      </c>
      <c r="E31" s="41">
        <v>5593944</v>
      </c>
      <c r="F31" s="41">
        <v>22906900</v>
      </c>
      <c r="G31" s="42">
        <v>23399796</v>
      </c>
      <c r="H31" s="43">
        <v>5616875</v>
      </c>
      <c r="I31" s="36">
        <f t="shared" si="0"/>
        <v>309.49462490150063</v>
      </c>
      <c r="J31" s="23">
        <f t="shared" si="1"/>
        <v>0.13645553017185286</v>
      </c>
    </row>
    <row r="32" spans="1:10" x14ac:dyDescent="0.2">
      <c r="A32" s="9" t="s">
        <v>17</v>
      </c>
      <c r="B32" s="21" t="s">
        <v>34</v>
      </c>
      <c r="C32" s="41">
        <v>6548800</v>
      </c>
      <c r="D32" s="41">
        <v>9886200</v>
      </c>
      <c r="E32" s="41">
        <v>6173632</v>
      </c>
      <c r="F32" s="41">
        <v>8589496</v>
      </c>
      <c r="G32" s="42">
        <v>10676146</v>
      </c>
      <c r="H32" s="43">
        <v>2215488</v>
      </c>
      <c r="I32" s="36">
        <f t="shared" si="0"/>
        <v>39.131972880793661</v>
      </c>
      <c r="J32" s="23">
        <f t="shared" si="1"/>
        <v>-28.937106332060793</v>
      </c>
    </row>
    <row r="33" spans="1:11" ht="13.5" thickBot="1" x14ac:dyDescent="0.25">
      <c r="A33" s="9" t="s">
        <v>17</v>
      </c>
      <c r="B33" s="37" t="s">
        <v>41</v>
      </c>
      <c r="C33" s="57">
        <v>52276000</v>
      </c>
      <c r="D33" s="57">
        <v>63385008</v>
      </c>
      <c r="E33" s="57">
        <v>38048236</v>
      </c>
      <c r="F33" s="57">
        <v>67530996</v>
      </c>
      <c r="G33" s="58">
        <v>66472392</v>
      </c>
      <c r="H33" s="59">
        <v>50454363</v>
      </c>
      <c r="I33" s="38">
        <f t="shared" si="0"/>
        <v>77.48784989664172</v>
      </c>
      <c r="J33" s="39">
        <f t="shared" si="1"/>
        <v>9.8638296312868903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806102408</v>
      </c>
      <c r="D8" s="41">
        <v>806102409</v>
      </c>
      <c r="E8" s="41">
        <v>672881406</v>
      </c>
      <c r="F8" s="41">
        <v>874676334</v>
      </c>
      <c r="G8" s="42">
        <v>917535475</v>
      </c>
      <c r="H8" s="43">
        <v>960659643</v>
      </c>
      <c r="I8" s="22">
        <f>IF(($E8       =0),0,((($F8       /$E8       )-1)*100))</f>
        <v>29.989672206813811</v>
      </c>
      <c r="J8" s="23">
        <f>IF(($E8       =0),0,(((($H8       /$E8       )^(1/3))-1)*100))</f>
        <v>12.601369610634695</v>
      </c>
    </row>
    <row r="9" spans="1:11" x14ac:dyDescent="0.2">
      <c r="A9" s="3" t="s">
        <v>17</v>
      </c>
      <c r="B9" s="21" t="s">
        <v>20</v>
      </c>
      <c r="C9" s="41">
        <v>2202008683</v>
      </c>
      <c r="D9" s="41">
        <v>2027859222</v>
      </c>
      <c r="E9" s="41">
        <v>1684084411</v>
      </c>
      <c r="F9" s="41">
        <v>2735619133</v>
      </c>
      <c r="G9" s="42">
        <v>2869664472</v>
      </c>
      <c r="H9" s="43">
        <v>3004538701</v>
      </c>
      <c r="I9" s="22">
        <f>IF(($E9       =0),0,((($F9       /$E9       )-1)*100))</f>
        <v>62.439549652716323</v>
      </c>
      <c r="J9" s="23">
        <f>IF(($E9       =0),0,(((($H9       /$E9       )^(1/3))-1)*100))</f>
        <v>21.284317569737187</v>
      </c>
    </row>
    <row r="10" spans="1:11" x14ac:dyDescent="0.2">
      <c r="A10" s="3" t="s">
        <v>17</v>
      </c>
      <c r="B10" s="21" t="s">
        <v>21</v>
      </c>
      <c r="C10" s="41">
        <v>987417531</v>
      </c>
      <c r="D10" s="41">
        <v>1024490491</v>
      </c>
      <c r="E10" s="41">
        <v>1050242211</v>
      </c>
      <c r="F10" s="41">
        <v>1099394285</v>
      </c>
      <c r="G10" s="42">
        <v>1183670439</v>
      </c>
      <c r="H10" s="43">
        <v>1289337654</v>
      </c>
      <c r="I10" s="22">
        <f t="shared" ref="I10:I33" si="0">IF(($E10      =0),0,((($F10      /$E10      )-1)*100))</f>
        <v>4.6800703195122306</v>
      </c>
      <c r="J10" s="23">
        <f t="shared" ref="J10:J33" si="1">IF(($E10      =0),0,(((($H10      /$E10      )^(1/3))-1)*100))</f>
        <v>7.0760640721195589</v>
      </c>
    </row>
    <row r="11" spans="1:11" x14ac:dyDescent="0.2">
      <c r="A11" s="9" t="s">
        <v>17</v>
      </c>
      <c r="B11" s="24" t="s">
        <v>22</v>
      </c>
      <c r="C11" s="44">
        <v>3995528622</v>
      </c>
      <c r="D11" s="44">
        <v>3858452122</v>
      </c>
      <c r="E11" s="44">
        <v>3407208028</v>
      </c>
      <c r="F11" s="44">
        <v>4709689752</v>
      </c>
      <c r="G11" s="45">
        <v>4970870386</v>
      </c>
      <c r="H11" s="46">
        <v>5254535998</v>
      </c>
      <c r="I11" s="25">
        <f t="shared" si="0"/>
        <v>38.22724392805992</v>
      </c>
      <c r="J11" s="26">
        <f t="shared" si="1"/>
        <v>15.534557974011619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1036810474</v>
      </c>
      <c r="D13" s="41">
        <v>1036830474</v>
      </c>
      <c r="E13" s="41">
        <v>1009734259</v>
      </c>
      <c r="F13" s="41">
        <v>1063988856</v>
      </c>
      <c r="G13" s="42">
        <v>1116124306</v>
      </c>
      <c r="H13" s="43">
        <v>1168582168</v>
      </c>
      <c r="I13" s="22">
        <f t="shared" si="0"/>
        <v>5.3731560077729279</v>
      </c>
      <c r="J13" s="23">
        <f t="shared" si="1"/>
        <v>4.9906733656100544</v>
      </c>
    </row>
    <row r="14" spans="1:11" x14ac:dyDescent="0.2">
      <c r="A14" s="3" t="s">
        <v>17</v>
      </c>
      <c r="B14" s="21" t="s">
        <v>25</v>
      </c>
      <c r="C14" s="41">
        <v>674780844</v>
      </c>
      <c r="D14" s="41">
        <v>575866516</v>
      </c>
      <c r="E14" s="41">
        <v>575866518</v>
      </c>
      <c r="F14" s="41">
        <v>722059094</v>
      </c>
      <c r="G14" s="42">
        <v>757439989</v>
      </c>
      <c r="H14" s="43">
        <v>793039668</v>
      </c>
      <c r="I14" s="22">
        <f t="shared" si="0"/>
        <v>25.38653862143796</v>
      </c>
      <c r="J14" s="23">
        <f t="shared" si="1"/>
        <v>11.256235501792244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1156346541</v>
      </c>
      <c r="D16" s="41">
        <v>1468488310</v>
      </c>
      <c r="E16" s="41">
        <v>1347303527</v>
      </c>
      <c r="F16" s="41">
        <v>1650385412</v>
      </c>
      <c r="G16" s="42">
        <v>1696254297</v>
      </c>
      <c r="H16" s="43">
        <v>1779370758</v>
      </c>
      <c r="I16" s="22">
        <f t="shared" si="0"/>
        <v>22.49544211280017</v>
      </c>
      <c r="J16" s="23">
        <f t="shared" si="1"/>
        <v>9.7152509536180265</v>
      </c>
    </row>
    <row r="17" spans="1:10" x14ac:dyDescent="0.2">
      <c r="A17" s="3" t="s">
        <v>17</v>
      </c>
      <c r="B17" s="21" t="s">
        <v>27</v>
      </c>
      <c r="C17" s="41">
        <v>1330184909</v>
      </c>
      <c r="D17" s="41">
        <v>1684616553</v>
      </c>
      <c r="E17" s="41">
        <v>1613705084</v>
      </c>
      <c r="F17" s="41">
        <v>1473056413</v>
      </c>
      <c r="G17" s="42">
        <v>1599340449</v>
      </c>
      <c r="H17" s="43">
        <v>1684970330</v>
      </c>
      <c r="I17" s="29">
        <f t="shared" si="0"/>
        <v>-8.7158844819007815</v>
      </c>
      <c r="J17" s="30">
        <f t="shared" si="1"/>
        <v>1.4509294555319574</v>
      </c>
    </row>
    <row r="18" spans="1:10" x14ac:dyDescent="0.2">
      <c r="A18" s="3" t="s">
        <v>17</v>
      </c>
      <c r="B18" s="24" t="s">
        <v>28</v>
      </c>
      <c r="C18" s="44">
        <v>4198122768</v>
      </c>
      <c r="D18" s="44">
        <v>4765801853</v>
      </c>
      <c r="E18" s="44">
        <v>4546609388</v>
      </c>
      <c r="F18" s="44">
        <v>4909489775</v>
      </c>
      <c r="G18" s="45">
        <v>5169159041</v>
      </c>
      <c r="H18" s="46">
        <v>5425962924</v>
      </c>
      <c r="I18" s="25">
        <f t="shared" si="0"/>
        <v>7.9813407317936846</v>
      </c>
      <c r="J18" s="26">
        <f t="shared" si="1"/>
        <v>6.0709338754598274</v>
      </c>
    </row>
    <row r="19" spans="1:10" ht="23.25" customHeight="1" x14ac:dyDescent="0.2">
      <c r="A19" s="31" t="s">
        <v>17</v>
      </c>
      <c r="B19" s="32" t="s">
        <v>29</v>
      </c>
      <c r="C19" s="50">
        <v>-202594146</v>
      </c>
      <c r="D19" s="50">
        <v>-907349731</v>
      </c>
      <c r="E19" s="50">
        <v>-1139401360</v>
      </c>
      <c r="F19" s="51">
        <v>-199800023</v>
      </c>
      <c r="G19" s="52">
        <v>-198288655</v>
      </c>
      <c r="H19" s="53">
        <v>-171426926</v>
      </c>
      <c r="I19" s="33">
        <f t="shared" si="0"/>
        <v>-82.464473888288154</v>
      </c>
      <c r="J19" s="34">
        <f t="shared" si="1"/>
        <v>-46.81357886826666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51405468</v>
      </c>
      <c r="E23" s="41">
        <v>40608865</v>
      </c>
      <c r="F23" s="41">
        <v>18200000</v>
      </c>
      <c r="G23" s="42">
        <v>1000000</v>
      </c>
      <c r="H23" s="43">
        <v>1000000</v>
      </c>
      <c r="I23" s="36">
        <f t="shared" si="0"/>
        <v>-55.182199748749447</v>
      </c>
      <c r="J23" s="23">
        <f t="shared" si="1"/>
        <v>-70.906695693384918</v>
      </c>
    </row>
    <row r="24" spans="1:10" x14ac:dyDescent="0.2">
      <c r="A24" s="9" t="s">
        <v>17</v>
      </c>
      <c r="B24" s="21" t="s">
        <v>33</v>
      </c>
      <c r="C24" s="41">
        <v>211891250</v>
      </c>
      <c r="D24" s="41">
        <v>209891250</v>
      </c>
      <c r="E24" s="41">
        <v>166009376</v>
      </c>
      <c r="F24" s="41">
        <v>223068500</v>
      </c>
      <c r="G24" s="42">
        <v>204417500</v>
      </c>
      <c r="H24" s="43">
        <v>208017150</v>
      </c>
      <c r="I24" s="36">
        <f t="shared" si="0"/>
        <v>34.371024923315183</v>
      </c>
      <c r="J24" s="23">
        <f t="shared" si="1"/>
        <v>7.8091217778333277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221891250</v>
      </c>
      <c r="D26" s="44">
        <v>261296718</v>
      </c>
      <c r="E26" s="44">
        <v>206618241</v>
      </c>
      <c r="F26" s="44">
        <v>241268500</v>
      </c>
      <c r="G26" s="45">
        <v>205417500</v>
      </c>
      <c r="H26" s="46">
        <v>209017150</v>
      </c>
      <c r="I26" s="25">
        <f t="shared" si="0"/>
        <v>16.770183906463522</v>
      </c>
      <c r="J26" s="26">
        <f t="shared" si="1"/>
        <v>0.38552329798919871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32000000</v>
      </c>
      <c r="D28" s="41">
        <v>51000000</v>
      </c>
      <c r="E28" s="41">
        <v>47328590</v>
      </c>
      <c r="F28" s="41">
        <v>64000000</v>
      </c>
      <c r="G28" s="42">
        <v>50000000</v>
      </c>
      <c r="H28" s="43">
        <v>33467000</v>
      </c>
      <c r="I28" s="36">
        <f t="shared" si="0"/>
        <v>35.224818656123077</v>
      </c>
      <c r="J28" s="23">
        <f t="shared" si="1"/>
        <v>-10.909566432902551</v>
      </c>
    </row>
    <row r="29" spans="1:10" x14ac:dyDescent="0.2">
      <c r="A29" s="9" t="s">
        <v>17</v>
      </c>
      <c r="B29" s="21" t="s">
        <v>38</v>
      </c>
      <c r="C29" s="41">
        <v>54600000</v>
      </c>
      <c r="D29" s="41">
        <v>60100000</v>
      </c>
      <c r="E29" s="41">
        <v>51393004</v>
      </c>
      <c r="F29" s="41">
        <v>69404250</v>
      </c>
      <c r="G29" s="42">
        <v>44705000</v>
      </c>
      <c r="H29" s="43">
        <v>41484000</v>
      </c>
      <c r="I29" s="36">
        <f t="shared" si="0"/>
        <v>35.046104718844617</v>
      </c>
      <c r="J29" s="23">
        <f t="shared" si="1"/>
        <v>-6.890883152156424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11883973</v>
      </c>
      <c r="E31" s="41">
        <v>5326538</v>
      </c>
      <c r="F31" s="41">
        <v>12000000</v>
      </c>
      <c r="G31" s="42">
        <v>16000000</v>
      </c>
      <c r="H31" s="43">
        <v>11000000</v>
      </c>
      <c r="I31" s="36">
        <f t="shared" si="0"/>
        <v>125.28704385475145</v>
      </c>
      <c r="J31" s="23">
        <f t="shared" si="1"/>
        <v>27.34519179208954</v>
      </c>
    </row>
    <row r="32" spans="1:10" x14ac:dyDescent="0.2">
      <c r="A32" s="9" t="s">
        <v>17</v>
      </c>
      <c r="B32" s="21" t="s">
        <v>34</v>
      </c>
      <c r="C32" s="41">
        <v>123291250</v>
      </c>
      <c r="D32" s="41">
        <v>138312745</v>
      </c>
      <c r="E32" s="41">
        <v>102570109</v>
      </c>
      <c r="F32" s="41">
        <v>95864250</v>
      </c>
      <c r="G32" s="42">
        <v>94712500</v>
      </c>
      <c r="H32" s="43">
        <v>123066150</v>
      </c>
      <c r="I32" s="36">
        <f t="shared" si="0"/>
        <v>-6.5378296517165646</v>
      </c>
      <c r="J32" s="23">
        <f t="shared" si="1"/>
        <v>6.260682034601639</v>
      </c>
    </row>
    <row r="33" spans="1:11" ht="13.5" thickBot="1" x14ac:dyDescent="0.25">
      <c r="A33" s="9" t="s">
        <v>17</v>
      </c>
      <c r="B33" s="37" t="s">
        <v>41</v>
      </c>
      <c r="C33" s="57">
        <v>221891250</v>
      </c>
      <c r="D33" s="57">
        <v>261296718</v>
      </c>
      <c r="E33" s="57">
        <v>206618241</v>
      </c>
      <c r="F33" s="57">
        <v>241268500</v>
      </c>
      <c r="G33" s="58">
        <v>205417500</v>
      </c>
      <c r="H33" s="59">
        <v>209017150</v>
      </c>
      <c r="I33" s="38">
        <f t="shared" si="0"/>
        <v>16.770183906463522</v>
      </c>
      <c r="J33" s="39">
        <f t="shared" si="1"/>
        <v>0.38552329798919871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460534920</v>
      </c>
      <c r="D8" s="41">
        <v>462534920</v>
      </c>
      <c r="E8" s="41">
        <v>474242660</v>
      </c>
      <c r="F8" s="41">
        <v>485661667</v>
      </c>
      <c r="G8" s="42">
        <v>507516360</v>
      </c>
      <c r="H8" s="43">
        <v>527817024</v>
      </c>
      <c r="I8" s="22">
        <f>IF(($E8       =0),0,((($F8       /$E8       )-1)*100))</f>
        <v>2.4078405346326326</v>
      </c>
      <c r="J8" s="23">
        <f>IF(($E8       =0),0,(((($H8       /$E8       )^(1/3))-1)*100))</f>
        <v>3.6320904088469552</v>
      </c>
    </row>
    <row r="9" spans="1:11" x14ac:dyDescent="0.2">
      <c r="A9" s="3" t="s">
        <v>17</v>
      </c>
      <c r="B9" s="21" t="s">
        <v>20</v>
      </c>
      <c r="C9" s="41">
        <v>1178608200</v>
      </c>
      <c r="D9" s="41">
        <v>1124176200</v>
      </c>
      <c r="E9" s="41">
        <v>1020085189</v>
      </c>
      <c r="F9" s="41">
        <v>1259083059</v>
      </c>
      <c r="G9" s="42">
        <v>1371319164</v>
      </c>
      <c r="H9" s="43">
        <v>1479619326</v>
      </c>
      <c r="I9" s="22">
        <f>IF(($E9       =0),0,((($F9       /$E9       )-1)*100))</f>
        <v>23.429206950283454</v>
      </c>
      <c r="J9" s="23">
        <f>IF(($E9       =0),0,(((($H9       /$E9       )^(1/3))-1)*100))</f>
        <v>13.197764727703554</v>
      </c>
    </row>
    <row r="10" spans="1:11" x14ac:dyDescent="0.2">
      <c r="A10" s="3" t="s">
        <v>17</v>
      </c>
      <c r="B10" s="21" t="s">
        <v>21</v>
      </c>
      <c r="C10" s="41">
        <v>498760513</v>
      </c>
      <c r="D10" s="41">
        <v>505285923</v>
      </c>
      <c r="E10" s="41">
        <v>399582869</v>
      </c>
      <c r="F10" s="41">
        <v>616679680</v>
      </c>
      <c r="G10" s="42">
        <v>608107840</v>
      </c>
      <c r="H10" s="43">
        <v>666199768</v>
      </c>
      <c r="I10" s="22">
        <f t="shared" ref="I10:I33" si="0">IF(($E10      =0),0,((($F10      /$E10      )-1)*100))</f>
        <v>54.330860465391972</v>
      </c>
      <c r="J10" s="23">
        <f t="shared" ref="J10:J33" si="1">IF(($E10      =0),0,(((($H10      /$E10      )^(1/3))-1)*100))</f>
        <v>18.576657876016167</v>
      </c>
    </row>
    <row r="11" spans="1:11" x14ac:dyDescent="0.2">
      <c r="A11" s="9" t="s">
        <v>17</v>
      </c>
      <c r="B11" s="24" t="s">
        <v>22</v>
      </c>
      <c r="C11" s="44">
        <v>2137903633</v>
      </c>
      <c r="D11" s="44">
        <v>2091997043</v>
      </c>
      <c r="E11" s="44">
        <v>1893910718</v>
      </c>
      <c r="F11" s="44">
        <v>2361424406</v>
      </c>
      <c r="G11" s="45">
        <v>2486943364</v>
      </c>
      <c r="H11" s="46">
        <v>2673636118</v>
      </c>
      <c r="I11" s="25">
        <f t="shared" si="0"/>
        <v>24.685096480878578</v>
      </c>
      <c r="J11" s="26">
        <f t="shared" si="1"/>
        <v>12.179697838060189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743272584</v>
      </c>
      <c r="D13" s="41">
        <v>746398412</v>
      </c>
      <c r="E13" s="41">
        <v>723389386</v>
      </c>
      <c r="F13" s="41">
        <v>770918339</v>
      </c>
      <c r="G13" s="42">
        <v>793193896</v>
      </c>
      <c r="H13" s="43">
        <v>831802062</v>
      </c>
      <c r="I13" s="22">
        <f t="shared" si="0"/>
        <v>6.5703138475410316</v>
      </c>
      <c r="J13" s="23">
        <f t="shared" si="1"/>
        <v>4.7649363475346762</v>
      </c>
    </row>
    <row r="14" spans="1:11" x14ac:dyDescent="0.2">
      <c r="A14" s="3" t="s">
        <v>17</v>
      </c>
      <c r="B14" s="21" t="s">
        <v>25</v>
      </c>
      <c r="C14" s="41">
        <v>40126872</v>
      </c>
      <c r="D14" s="41">
        <v>40126872</v>
      </c>
      <c r="E14" s="41">
        <v>0</v>
      </c>
      <c r="F14" s="41">
        <v>31133259</v>
      </c>
      <c r="G14" s="42">
        <v>33197786</v>
      </c>
      <c r="H14" s="43">
        <v>33098224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665000000</v>
      </c>
      <c r="D16" s="41">
        <v>665000000</v>
      </c>
      <c r="E16" s="41">
        <v>533148246</v>
      </c>
      <c r="F16" s="41">
        <v>670449464</v>
      </c>
      <c r="G16" s="42">
        <v>759326547</v>
      </c>
      <c r="H16" s="43">
        <v>858759202</v>
      </c>
      <c r="I16" s="22">
        <f t="shared" si="0"/>
        <v>25.752915634650698</v>
      </c>
      <c r="J16" s="23">
        <f t="shared" si="1"/>
        <v>17.22164356469451</v>
      </c>
    </row>
    <row r="17" spans="1:10" x14ac:dyDescent="0.2">
      <c r="A17" s="3" t="s">
        <v>17</v>
      </c>
      <c r="B17" s="21" t="s">
        <v>27</v>
      </c>
      <c r="C17" s="41">
        <v>777938278</v>
      </c>
      <c r="D17" s="41">
        <v>861338701</v>
      </c>
      <c r="E17" s="41">
        <v>767971251</v>
      </c>
      <c r="F17" s="41">
        <v>962782047</v>
      </c>
      <c r="G17" s="42">
        <v>935787722</v>
      </c>
      <c r="H17" s="43">
        <v>940823514</v>
      </c>
      <c r="I17" s="29">
        <f t="shared" si="0"/>
        <v>25.366938638175675</v>
      </c>
      <c r="J17" s="30">
        <f t="shared" si="1"/>
        <v>7.0009746381837656</v>
      </c>
    </row>
    <row r="18" spans="1:10" x14ac:dyDescent="0.2">
      <c r="A18" s="3" t="s">
        <v>17</v>
      </c>
      <c r="B18" s="24" t="s">
        <v>28</v>
      </c>
      <c r="C18" s="44">
        <v>2226337734</v>
      </c>
      <c r="D18" s="44">
        <v>2312863985</v>
      </c>
      <c r="E18" s="44">
        <v>2024508883</v>
      </c>
      <c r="F18" s="44">
        <v>2435283109</v>
      </c>
      <c r="G18" s="45">
        <v>2521505951</v>
      </c>
      <c r="H18" s="46">
        <v>2664483002</v>
      </c>
      <c r="I18" s="25">
        <f t="shared" si="0"/>
        <v>20.290067850495074</v>
      </c>
      <c r="J18" s="26">
        <f t="shared" si="1"/>
        <v>9.5883586685750579</v>
      </c>
    </row>
    <row r="19" spans="1:10" ht="23.25" customHeight="1" x14ac:dyDescent="0.2">
      <c r="A19" s="31" t="s">
        <v>17</v>
      </c>
      <c r="B19" s="32" t="s">
        <v>29</v>
      </c>
      <c r="C19" s="50">
        <v>-88434101</v>
      </c>
      <c r="D19" s="50">
        <v>-220866942</v>
      </c>
      <c r="E19" s="50">
        <v>-130598165</v>
      </c>
      <c r="F19" s="51">
        <v>-73858703</v>
      </c>
      <c r="G19" s="52">
        <v>-34562587</v>
      </c>
      <c r="H19" s="53">
        <v>9153116</v>
      </c>
      <c r="I19" s="33">
        <f t="shared" si="0"/>
        <v>-43.445834020715381</v>
      </c>
      <c r="J19" s="34">
        <f t="shared" si="1"/>
        <v>-141.22974326657749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190999999</v>
      </c>
      <c r="D22" s="41">
        <v>214582962</v>
      </c>
      <c r="E22" s="41">
        <v>160881474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185267245</v>
      </c>
      <c r="D23" s="41">
        <v>191263587</v>
      </c>
      <c r="E23" s="41">
        <v>158134269</v>
      </c>
      <c r="F23" s="41">
        <v>29156264</v>
      </c>
      <c r="G23" s="42">
        <v>24399988</v>
      </c>
      <c r="H23" s="43">
        <v>24803988</v>
      </c>
      <c r="I23" s="36">
        <f t="shared" si="0"/>
        <v>-81.562336750676096</v>
      </c>
      <c r="J23" s="23">
        <f t="shared" si="1"/>
        <v>-46.069823816409638</v>
      </c>
    </row>
    <row r="24" spans="1:10" x14ac:dyDescent="0.2">
      <c r="A24" s="9" t="s">
        <v>17</v>
      </c>
      <c r="B24" s="21" t="s">
        <v>33</v>
      </c>
      <c r="C24" s="41">
        <v>267652800</v>
      </c>
      <c r="D24" s="41">
        <v>267652800</v>
      </c>
      <c r="E24" s="41">
        <v>262722206</v>
      </c>
      <c r="F24" s="41">
        <v>205584400</v>
      </c>
      <c r="G24" s="42">
        <v>104891596</v>
      </c>
      <c r="H24" s="43">
        <v>78217280</v>
      </c>
      <c r="I24" s="36">
        <f t="shared" si="0"/>
        <v>-21.748373260842669</v>
      </c>
      <c r="J24" s="23">
        <f t="shared" si="1"/>
        <v>-33.226832882203517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643920044</v>
      </c>
      <c r="D26" s="44">
        <v>673499349</v>
      </c>
      <c r="E26" s="44">
        <v>581737949</v>
      </c>
      <c r="F26" s="44">
        <v>234740664</v>
      </c>
      <c r="G26" s="45">
        <v>129291584</v>
      </c>
      <c r="H26" s="46">
        <v>103021268</v>
      </c>
      <c r="I26" s="25">
        <f t="shared" si="0"/>
        <v>-59.64838388083222</v>
      </c>
      <c r="J26" s="26">
        <f t="shared" si="1"/>
        <v>-43.843525908410129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204802880</v>
      </c>
      <c r="D28" s="41">
        <v>197748500</v>
      </c>
      <c r="E28" s="41">
        <v>158036869</v>
      </c>
      <c r="F28" s="41">
        <v>18951600</v>
      </c>
      <c r="G28" s="42">
        <v>0</v>
      </c>
      <c r="H28" s="43">
        <v>0</v>
      </c>
      <c r="I28" s="36">
        <f t="shared" si="0"/>
        <v>-88.008114739352379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95125364</v>
      </c>
      <c r="D29" s="41">
        <v>120712674</v>
      </c>
      <c r="E29" s="41">
        <v>110624137</v>
      </c>
      <c r="F29" s="41">
        <v>50426268</v>
      </c>
      <c r="G29" s="42">
        <v>42237984</v>
      </c>
      <c r="H29" s="43">
        <v>43349986</v>
      </c>
      <c r="I29" s="36">
        <f t="shared" si="0"/>
        <v>-54.416577279152008</v>
      </c>
      <c r="J29" s="23">
        <f t="shared" si="1"/>
        <v>-26.822142744960399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77272800</v>
      </c>
      <c r="D31" s="41">
        <v>81272800</v>
      </c>
      <c r="E31" s="41">
        <v>77752036</v>
      </c>
      <c r="F31" s="41">
        <v>36431196</v>
      </c>
      <c r="G31" s="42">
        <v>0</v>
      </c>
      <c r="H31" s="43">
        <v>0</v>
      </c>
      <c r="I31" s="36">
        <f t="shared" si="0"/>
        <v>-53.144383254478377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266719000</v>
      </c>
      <c r="D32" s="41">
        <v>273765375</v>
      </c>
      <c r="E32" s="41">
        <v>235367431</v>
      </c>
      <c r="F32" s="41">
        <v>128931600</v>
      </c>
      <c r="G32" s="42">
        <v>87053600</v>
      </c>
      <c r="H32" s="43">
        <v>59671282</v>
      </c>
      <c r="I32" s="36">
        <f t="shared" si="0"/>
        <v>-45.221138093655789</v>
      </c>
      <c r="J32" s="23">
        <f t="shared" si="1"/>
        <v>-36.709333795937496</v>
      </c>
    </row>
    <row r="33" spans="1:11" ht="13.5" thickBot="1" x14ac:dyDescent="0.25">
      <c r="A33" s="9" t="s">
        <v>17</v>
      </c>
      <c r="B33" s="37" t="s">
        <v>41</v>
      </c>
      <c r="C33" s="57">
        <v>643920044</v>
      </c>
      <c r="D33" s="57">
        <v>673499349</v>
      </c>
      <c r="E33" s="57">
        <v>581780473</v>
      </c>
      <c r="F33" s="57">
        <v>234740664</v>
      </c>
      <c r="G33" s="58">
        <v>129291584</v>
      </c>
      <c r="H33" s="59">
        <v>103021268</v>
      </c>
      <c r="I33" s="38">
        <f t="shared" si="0"/>
        <v>-59.651333295952682</v>
      </c>
      <c r="J33" s="39">
        <f t="shared" si="1"/>
        <v>-43.844894154222956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69423348</v>
      </c>
      <c r="D8" s="41">
        <v>73576164</v>
      </c>
      <c r="E8" s="41">
        <v>76804029</v>
      </c>
      <c r="F8" s="41">
        <v>77475700</v>
      </c>
      <c r="G8" s="42">
        <v>81272010</v>
      </c>
      <c r="H8" s="43">
        <v>85091794</v>
      </c>
      <c r="I8" s="22">
        <f>IF(($E8       =0),0,((($F8       /$E8       )-1)*100))</f>
        <v>0.87452573614335005</v>
      </c>
      <c r="J8" s="23">
        <f>IF(($E8       =0),0,(((($H8       /$E8       )^(1/3))-1)*100))</f>
        <v>3.4747912753584131</v>
      </c>
    </row>
    <row r="9" spans="1:11" x14ac:dyDescent="0.2">
      <c r="A9" s="3" t="s">
        <v>17</v>
      </c>
      <c r="B9" s="21" t="s">
        <v>20</v>
      </c>
      <c r="C9" s="41">
        <v>139152004</v>
      </c>
      <c r="D9" s="41">
        <v>119655466</v>
      </c>
      <c r="E9" s="41">
        <v>87874739</v>
      </c>
      <c r="F9" s="41">
        <v>135881243</v>
      </c>
      <c r="G9" s="42">
        <v>142539421</v>
      </c>
      <c r="H9" s="43">
        <v>149238774</v>
      </c>
      <c r="I9" s="22">
        <f>IF(($E9       =0),0,((($F9       /$E9       )-1)*100))</f>
        <v>54.630607779102469</v>
      </c>
      <c r="J9" s="23">
        <f>IF(($E9       =0),0,(((($H9       /$E9       )^(1/3))-1)*100))</f>
        <v>19.308817550943893</v>
      </c>
    </row>
    <row r="10" spans="1:11" x14ac:dyDescent="0.2">
      <c r="A10" s="3" t="s">
        <v>17</v>
      </c>
      <c r="B10" s="21" t="s">
        <v>21</v>
      </c>
      <c r="C10" s="41">
        <v>107113512</v>
      </c>
      <c r="D10" s="41">
        <v>108886144</v>
      </c>
      <c r="E10" s="41">
        <v>104432132</v>
      </c>
      <c r="F10" s="41">
        <v>144501694</v>
      </c>
      <c r="G10" s="42">
        <v>151582277</v>
      </c>
      <c r="H10" s="43">
        <v>158706643</v>
      </c>
      <c r="I10" s="22">
        <f t="shared" ref="I10:I33" si="0">IF(($E10      =0),0,((($F10      /$E10      )-1)*100))</f>
        <v>38.368997388658109</v>
      </c>
      <c r="J10" s="23">
        <f t="shared" ref="J10:J33" si="1">IF(($E10      =0),0,(((($H10      /$E10      )^(1/3))-1)*100))</f>
        <v>14.970650092205506</v>
      </c>
    </row>
    <row r="11" spans="1:11" x14ac:dyDescent="0.2">
      <c r="A11" s="9" t="s">
        <v>17</v>
      </c>
      <c r="B11" s="24" t="s">
        <v>22</v>
      </c>
      <c r="C11" s="44">
        <v>315688864</v>
      </c>
      <c r="D11" s="44">
        <v>302117774</v>
      </c>
      <c r="E11" s="44">
        <v>269110900</v>
      </c>
      <c r="F11" s="44">
        <v>357858637</v>
      </c>
      <c r="G11" s="45">
        <v>375393708</v>
      </c>
      <c r="H11" s="46">
        <v>393037211</v>
      </c>
      <c r="I11" s="25">
        <f t="shared" si="0"/>
        <v>32.978127976235825</v>
      </c>
      <c r="J11" s="26">
        <f t="shared" si="1"/>
        <v>13.457739590459061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121379297</v>
      </c>
      <c r="D13" s="41">
        <v>121379297</v>
      </c>
      <c r="E13" s="41">
        <v>62564397</v>
      </c>
      <c r="F13" s="41">
        <v>127880388</v>
      </c>
      <c r="G13" s="42">
        <v>134146523</v>
      </c>
      <c r="H13" s="43">
        <v>140451408</v>
      </c>
      <c r="I13" s="22">
        <f t="shared" si="0"/>
        <v>104.39801889243813</v>
      </c>
      <c r="J13" s="23">
        <f t="shared" si="1"/>
        <v>30.938173358332399</v>
      </c>
    </row>
    <row r="14" spans="1:11" x14ac:dyDescent="0.2">
      <c r="A14" s="3" t="s">
        <v>17</v>
      </c>
      <c r="B14" s="21" t="s">
        <v>25</v>
      </c>
      <c r="C14" s="41">
        <v>50000000</v>
      </c>
      <c r="D14" s="41">
        <v>50000000</v>
      </c>
      <c r="E14" s="41">
        <v>0</v>
      </c>
      <c r="F14" s="41">
        <v>51094693</v>
      </c>
      <c r="G14" s="42">
        <v>51094693</v>
      </c>
      <c r="H14" s="43">
        <v>51094693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76000000</v>
      </c>
      <c r="D16" s="41">
        <v>79314817</v>
      </c>
      <c r="E16" s="41">
        <v>68339033</v>
      </c>
      <c r="F16" s="41">
        <v>94146688</v>
      </c>
      <c r="G16" s="42">
        <v>98759875</v>
      </c>
      <c r="H16" s="43">
        <v>103401590</v>
      </c>
      <c r="I16" s="22">
        <f t="shared" si="0"/>
        <v>37.764150101450802</v>
      </c>
      <c r="J16" s="23">
        <f t="shared" si="1"/>
        <v>14.802883379490073</v>
      </c>
    </row>
    <row r="17" spans="1:10" x14ac:dyDescent="0.2">
      <c r="A17" s="3" t="s">
        <v>17</v>
      </c>
      <c r="B17" s="21" t="s">
        <v>27</v>
      </c>
      <c r="C17" s="41">
        <v>136927436</v>
      </c>
      <c r="D17" s="41">
        <v>165866730</v>
      </c>
      <c r="E17" s="41">
        <v>82195349</v>
      </c>
      <c r="F17" s="41">
        <v>247753092</v>
      </c>
      <c r="G17" s="42">
        <v>259892991</v>
      </c>
      <c r="H17" s="43">
        <v>272107955</v>
      </c>
      <c r="I17" s="29">
        <f t="shared" si="0"/>
        <v>201.41984311058766</v>
      </c>
      <c r="J17" s="30">
        <f t="shared" si="1"/>
        <v>49.038337769550331</v>
      </c>
    </row>
    <row r="18" spans="1:10" x14ac:dyDescent="0.2">
      <c r="A18" s="3" t="s">
        <v>17</v>
      </c>
      <c r="B18" s="24" t="s">
        <v>28</v>
      </c>
      <c r="C18" s="44">
        <v>384306733</v>
      </c>
      <c r="D18" s="44">
        <v>416560844</v>
      </c>
      <c r="E18" s="44">
        <v>213098779</v>
      </c>
      <c r="F18" s="44">
        <v>520874861</v>
      </c>
      <c r="G18" s="45">
        <v>543894082</v>
      </c>
      <c r="H18" s="46">
        <v>567055646</v>
      </c>
      <c r="I18" s="25">
        <f t="shared" si="0"/>
        <v>144.42883410420669</v>
      </c>
      <c r="J18" s="26">
        <f t="shared" si="1"/>
        <v>38.573942338135801</v>
      </c>
    </row>
    <row r="19" spans="1:10" ht="23.25" customHeight="1" x14ac:dyDescent="0.2">
      <c r="A19" s="31" t="s">
        <v>17</v>
      </c>
      <c r="B19" s="32" t="s">
        <v>29</v>
      </c>
      <c r="C19" s="50">
        <v>-68617869</v>
      </c>
      <c r="D19" s="50">
        <v>-114443070</v>
      </c>
      <c r="E19" s="50">
        <v>56012121</v>
      </c>
      <c r="F19" s="51">
        <v>-163016224</v>
      </c>
      <c r="G19" s="52">
        <v>-168500374</v>
      </c>
      <c r="H19" s="53">
        <v>-174018435</v>
      </c>
      <c r="I19" s="33">
        <f t="shared" si="0"/>
        <v>-391.03740599289216</v>
      </c>
      <c r="J19" s="34">
        <f t="shared" si="1"/>
        <v>-245.91650317230921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18575992</v>
      </c>
      <c r="D23" s="41">
        <v>4884000</v>
      </c>
      <c r="E23" s="41">
        <v>2118072</v>
      </c>
      <c r="F23" s="41">
        <v>8305000</v>
      </c>
      <c r="G23" s="42">
        <v>0</v>
      </c>
      <c r="H23" s="43">
        <v>0</v>
      </c>
      <c r="I23" s="36">
        <f t="shared" si="0"/>
        <v>292.10187377955049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53258388</v>
      </c>
      <c r="D24" s="41">
        <v>53258392</v>
      </c>
      <c r="E24" s="41">
        <v>36055748</v>
      </c>
      <c r="F24" s="41">
        <v>49785950</v>
      </c>
      <c r="G24" s="42">
        <v>62487150</v>
      </c>
      <c r="H24" s="43">
        <v>65080700</v>
      </c>
      <c r="I24" s="36">
        <f t="shared" si="0"/>
        <v>38.080480260734006</v>
      </c>
      <c r="J24" s="23">
        <f t="shared" si="1"/>
        <v>21.756615836353312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71834380</v>
      </c>
      <c r="D26" s="44">
        <v>58142392</v>
      </c>
      <c r="E26" s="44">
        <v>38173820</v>
      </c>
      <c r="F26" s="44">
        <v>58090950</v>
      </c>
      <c r="G26" s="45">
        <v>62487150</v>
      </c>
      <c r="H26" s="46">
        <v>65080700</v>
      </c>
      <c r="I26" s="25">
        <f t="shared" si="0"/>
        <v>52.174841291754404</v>
      </c>
      <c r="J26" s="26">
        <f t="shared" si="1"/>
        <v>19.461747871550038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8948964</v>
      </c>
      <c r="D28" s="41">
        <v>2661974</v>
      </c>
      <c r="E28" s="41">
        <v>1182593</v>
      </c>
      <c r="F28" s="41">
        <v>3750815</v>
      </c>
      <c r="G28" s="42">
        <v>0</v>
      </c>
      <c r="H28" s="43">
        <v>0</v>
      </c>
      <c r="I28" s="36">
        <f t="shared" si="0"/>
        <v>217.16871315828863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19156000</v>
      </c>
      <c r="D29" s="41">
        <v>15156000</v>
      </c>
      <c r="E29" s="41">
        <v>9912380</v>
      </c>
      <c r="F29" s="41">
        <v>3735135</v>
      </c>
      <c r="G29" s="42">
        <v>15674000</v>
      </c>
      <c r="H29" s="43">
        <v>16376000</v>
      </c>
      <c r="I29" s="36">
        <f t="shared" si="0"/>
        <v>-62.318484561729882</v>
      </c>
      <c r="J29" s="23">
        <f t="shared" si="1"/>
        <v>18.216100348026586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13691844</v>
      </c>
      <c r="D31" s="41">
        <v>10814811</v>
      </c>
      <c r="E31" s="41">
        <v>8452158</v>
      </c>
      <c r="F31" s="41">
        <v>11780000</v>
      </c>
      <c r="G31" s="42">
        <v>20688150</v>
      </c>
      <c r="H31" s="43">
        <v>21456700</v>
      </c>
      <c r="I31" s="36">
        <f t="shared" si="0"/>
        <v>39.372690382740117</v>
      </c>
      <c r="J31" s="23">
        <f t="shared" si="1"/>
        <v>36.41593605503477</v>
      </c>
    </row>
    <row r="32" spans="1:10" x14ac:dyDescent="0.2">
      <c r="A32" s="9" t="s">
        <v>17</v>
      </c>
      <c r="B32" s="21" t="s">
        <v>34</v>
      </c>
      <c r="C32" s="41">
        <v>30037572</v>
      </c>
      <c r="D32" s="41">
        <v>29509607</v>
      </c>
      <c r="E32" s="41">
        <v>18991029</v>
      </c>
      <c r="F32" s="41">
        <v>38825000</v>
      </c>
      <c r="G32" s="42">
        <v>26125000</v>
      </c>
      <c r="H32" s="43">
        <v>27248000</v>
      </c>
      <c r="I32" s="36">
        <f t="shared" si="0"/>
        <v>104.43863257751858</v>
      </c>
      <c r="J32" s="23">
        <f t="shared" si="1"/>
        <v>12.787778967168585</v>
      </c>
    </row>
    <row r="33" spans="1:11" ht="13.5" thickBot="1" x14ac:dyDescent="0.25">
      <c r="A33" s="9" t="s">
        <v>17</v>
      </c>
      <c r="B33" s="37" t="s">
        <v>41</v>
      </c>
      <c r="C33" s="57">
        <v>71834380</v>
      </c>
      <c r="D33" s="57">
        <v>58142392</v>
      </c>
      <c r="E33" s="57">
        <v>38538160</v>
      </c>
      <c r="F33" s="57">
        <v>58090950</v>
      </c>
      <c r="G33" s="58">
        <v>62487150</v>
      </c>
      <c r="H33" s="59">
        <v>65080700</v>
      </c>
      <c r="I33" s="38">
        <f t="shared" si="0"/>
        <v>50.73617941282096</v>
      </c>
      <c r="J33" s="39">
        <f t="shared" si="1"/>
        <v>19.084091205214946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58456644</v>
      </c>
      <c r="D8" s="41">
        <v>58456644</v>
      </c>
      <c r="E8" s="41">
        <v>54357548</v>
      </c>
      <c r="F8" s="41">
        <v>61554847</v>
      </c>
      <c r="G8" s="42">
        <v>64571034</v>
      </c>
      <c r="H8" s="43">
        <v>67605871</v>
      </c>
      <c r="I8" s="22">
        <f>IF(($E8       =0),0,((($F8       /$E8       )-1)*100))</f>
        <v>13.240661628077843</v>
      </c>
      <c r="J8" s="23">
        <f>IF(($E8       =0),0,(((($H8       /$E8       )^(1/3))-1)*100))</f>
        <v>7.5411933651091001</v>
      </c>
    </row>
    <row r="9" spans="1:11" x14ac:dyDescent="0.2">
      <c r="A9" s="3" t="s">
        <v>17</v>
      </c>
      <c r="B9" s="21" t="s">
        <v>20</v>
      </c>
      <c r="C9" s="41">
        <v>122337632</v>
      </c>
      <c r="D9" s="41">
        <v>131604572</v>
      </c>
      <c r="E9" s="41">
        <v>130668781</v>
      </c>
      <c r="F9" s="41">
        <v>138579613</v>
      </c>
      <c r="G9" s="42">
        <v>147110015</v>
      </c>
      <c r="H9" s="43">
        <v>152202405</v>
      </c>
      <c r="I9" s="22">
        <f>IF(($E9       =0),0,((($F9       /$E9       )-1)*100))</f>
        <v>6.0541102009668224</v>
      </c>
      <c r="J9" s="23">
        <f>IF(($E9       =0),0,(((($H9       /$E9       )^(1/3))-1)*100))</f>
        <v>5.216348361950307</v>
      </c>
    </row>
    <row r="10" spans="1:11" x14ac:dyDescent="0.2">
      <c r="A10" s="3" t="s">
        <v>17</v>
      </c>
      <c r="B10" s="21" t="s">
        <v>21</v>
      </c>
      <c r="C10" s="41">
        <v>627278390</v>
      </c>
      <c r="D10" s="41">
        <v>640537456</v>
      </c>
      <c r="E10" s="41">
        <v>649337050</v>
      </c>
      <c r="F10" s="41">
        <v>693993467</v>
      </c>
      <c r="G10" s="42">
        <v>733350610</v>
      </c>
      <c r="H10" s="43">
        <v>756138179</v>
      </c>
      <c r="I10" s="22">
        <f t="shared" ref="I10:I33" si="0">IF(($E10      =0),0,((($F10      /$E10      )-1)*100))</f>
        <v>6.8772322478749759</v>
      </c>
      <c r="J10" s="23">
        <f t="shared" ref="J10:J33" si="1">IF(($E10      =0),0,(((($H10      /$E10      )^(1/3))-1)*100))</f>
        <v>5.2067636533823292</v>
      </c>
    </row>
    <row r="11" spans="1:11" x14ac:dyDescent="0.2">
      <c r="A11" s="9" t="s">
        <v>17</v>
      </c>
      <c r="B11" s="24" t="s">
        <v>22</v>
      </c>
      <c r="C11" s="44">
        <v>808072666</v>
      </c>
      <c r="D11" s="44">
        <v>830598672</v>
      </c>
      <c r="E11" s="44">
        <v>834363379</v>
      </c>
      <c r="F11" s="44">
        <v>894127927</v>
      </c>
      <c r="G11" s="45">
        <v>945031659</v>
      </c>
      <c r="H11" s="46">
        <v>975946455</v>
      </c>
      <c r="I11" s="25">
        <f t="shared" si="0"/>
        <v>7.1628920329208201</v>
      </c>
      <c r="J11" s="26">
        <f t="shared" si="1"/>
        <v>5.3635154015653219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177288326</v>
      </c>
      <c r="D13" s="41">
        <v>180171243</v>
      </c>
      <c r="E13" s="41">
        <v>160600890</v>
      </c>
      <c r="F13" s="41">
        <v>195659618</v>
      </c>
      <c r="G13" s="42">
        <v>204652392</v>
      </c>
      <c r="H13" s="43">
        <v>213270244</v>
      </c>
      <c r="I13" s="22">
        <f t="shared" si="0"/>
        <v>21.829722114242323</v>
      </c>
      <c r="J13" s="23">
        <f t="shared" si="1"/>
        <v>9.9159638858905765</v>
      </c>
    </row>
    <row r="14" spans="1:11" x14ac:dyDescent="0.2">
      <c r="A14" s="3" t="s">
        <v>17</v>
      </c>
      <c r="B14" s="21" t="s">
        <v>25</v>
      </c>
      <c r="C14" s="41">
        <v>253879308</v>
      </c>
      <c r="D14" s="41">
        <v>245163954</v>
      </c>
      <c r="E14" s="41">
        <v>0</v>
      </c>
      <c r="F14" s="41">
        <v>242879604</v>
      </c>
      <c r="G14" s="42">
        <v>242879605</v>
      </c>
      <c r="H14" s="43">
        <v>242879604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497119678</v>
      </c>
      <c r="D17" s="41">
        <v>551814205</v>
      </c>
      <c r="E17" s="41">
        <v>486123812</v>
      </c>
      <c r="F17" s="41">
        <v>565496222</v>
      </c>
      <c r="G17" s="42">
        <v>619735029</v>
      </c>
      <c r="H17" s="43">
        <v>614696237</v>
      </c>
      <c r="I17" s="29">
        <f t="shared" si="0"/>
        <v>16.327612028188398</v>
      </c>
      <c r="J17" s="30">
        <f t="shared" si="1"/>
        <v>8.1362288510365985</v>
      </c>
    </row>
    <row r="18" spans="1:10" x14ac:dyDescent="0.2">
      <c r="A18" s="3" t="s">
        <v>17</v>
      </c>
      <c r="B18" s="24" t="s">
        <v>28</v>
      </c>
      <c r="C18" s="44">
        <v>928287312</v>
      </c>
      <c r="D18" s="44">
        <v>977149402</v>
      </c>
      <c r="E18" s="44">
        <v>646724702</v>
      </c>
      <c r="F18" s="44">
        <v>1004035444</v>
      </c>
      <c r="G18" s="45">
        <v>1067267026</v>
      </c>
      <c r="H18" s="46">
        <v>1070846085</v>
      </c>
      <c r="I18" s="25">
        <f t="shared" si="0"/>
        <v>55.249280087031536</v>
      </c>
      <c r="J18" s="26">
        <f t="shared" si="1"/>
        <v>18.304846019144485</v>
      </c>
    </row>
    <row r="19" spans="1:10" ht="23.25" customHeight="1" x14ac:dyDescent="0.2">
      <c r="A19" s="31" t="s">
        <v>17</v>
      </c>
      <c r="B19" s="32" t="s">
        <v>29</v>
      </c>
      <c r="C19" s="50">
        <v>-120214646</v>
      </c>
      <c r="D19" s="50">
        <v>-146550730</v>
      </c>
      <c r="E19" s="50">
        <v>187638677</v>
      </c>
      <c r="F19" s="51">
        <v>-109907517</v>
      </c>
      <c r="G19" s="52">
        <v>-122235367</v>
      </c>
      <c r="H19" s="53">
        <v>-94899630</v>
      </c>
      <c r="I19" s="33">
        <f t="shared" si="0"/>
        <v>-158.57402042970062</v>
      </c>
      <c r="J19" s="34">
        <f t="shared" si="1"/>
        <v>-179.67352871170371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27500000</v>
      </c>
      <c r="D23" s="41">
        <v>22800000</v>
      </c>
      <c r="E23" s="41">
        <v>18022043</v>
      </c>
      <c r="F23" s="41">
        <v>21300000</v>
      </c>
      <c r="G23" s="42">
        <v>20450000</v>
      </c>
      <c r="H23" s="43">
        <v>20450000</v>
      </c>
      <c r="I23" s="36">
        <f t="shared" si="0"/>
        <v>18.188598262694189</v>
      </c>
      <c r="J23" s="23">
        <f t="shared" si="1"/>
        <v>4.3029112153002202</v>
      </c>
    </row>
    <row r="24" spans="1:10" x14ac:dyDescent="0.2">
      <c r="A24" s="9" t="s">
        <v>17</v>
      </c>
      <c r="B24" s="21" t="s">
        <v>33</v>
      </c>
      <c r="C24" s="41">
        <v>175577950</v>
      </c>
      <c r="D24" s="41">
        <v>171577950</v>
      </c>
      <c r="E24" s="41">
        <v>160407922</v>
      </c>
      <c r="F24" s="41">
        <v>252969047</v>
      </c>
      <c r="G24" s="42">
        <v>218720650</v>
      </c>
      <c r="H24" s="43">
        <v>216933025</v>
      </c>
      <c r="I24" s="36">
        <f t="shared" si="0"/>
        <v>57.703587108372353</v>
      </c>
      <c r="J24" s="23">
        <f t="shared" si="1"/>
        <v>10.585950003327627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203077950</v>
      </c>
      <c r="D26" s="44">
        <v>194377950</v>
      </c>
      <c r="E26" s="44">
        <v>178429965</v>
      </c>
      <c r="F26" s="44">
        <v>274269047</v>
      </c>
      <c r="G26" s="45">
        <v>239170650</v>
      </c>
      <c r="H26" s="46">
        <v>237383025</v>
      </c>
      <c r="I26" s="25">
        <f t="shared" si="0"/>
        <v>53.712436697502007</v>
      </c>
      <c r="J26" s="26">
        <f t="shared" si="1"/>
        <v>9.9834376349891443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91577950</v>
      </c>
      <c r="D28" s="41">
        <v>100899975</v>
      </c>
      <c r="E28" s="41">
        <v>93635910</v>
      </c>
      <c r="F28" s="41">
        <v>129040904</v>
      </c>
      <c r="G28" s="42">
        <v>83340939</v>
      </c>
      <c r="H28" s="43">
        <v>93975176</v>
      </c>
      <c r="I28" s="36">
        <f t="shared" si="0"/>
        <v>37.811341823879332</v>
      </c>
      <c r="J28" s="23">
        <f t="shared" si="1"/>
        <v>0.12062931648946229</v>
      </c>
    </row>
    <row r="29" spans="1:10" x14ac:dyDescent="0.2">
      <c r="A29" s="9" t="s">
        <v>17</v>
      </c>
      <c r="B29" s="21" t="s">
        <v>38</v>
      </c>
      <c r="C29" s="41">
        <v>25000000</v>
      </c>
      <c r="D29" s="41">
        <v>17167950</v>
      </c>
      <c r="E29" s="41">
        <v>11415199</v>
      </c>
      <c r="F29" s="41">
        <v>30200000</v>
      </c>
      <c r="G29" s="42">
        <v>10000000</v>
      </c>
      <c r="H29" s="43">
        <v>10000000</v>
      </c>
      <c r="I29" s="36">
        <f t="shared" si="0"/>
        <v>164.55955783162432</v>
      </c>
      <c r="J29" s="23">
        <f t="shared" si="1"/>
        <v>-4.3161067870809422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44000000</v>
      </c>
      <c r="D31" s="41">
        <v>52010025</v>
      </c>
      <c r="E31" s="41">
        <v>50055005</v>
      </c>
      <c r="F31" s="41">
        <v>42471397</v>
      </c>
      <c r="G31" s="42">
        <v>44644539</v>
      </c>
      <c r="H31" s="43">
        <v>37408650</v>
      </c>
      <c r="I31" s="36">
        <f t="shared" si="0"/>
        <v>-15.150548881175819</v>
      </c>
      <c r="J31" s="23">
        <f t="shared" si="1"/>
        <v>-9.2510708778977051</v>
      </c>
    </row>
    <row r="32" spans="1:10" x14ac:dyDescent="0.2">
      <c r="A32" s="9" t="s">
        <v>17</v>
      </c>
      <c r="B32" s="21" t="s">
        <v>34</v>
      </c>
      <c r="C32" s="41">
        <v>42500000</v>
      </c>
      <c r="D32" s="41">
        <v>24300000</v>
      </c>
      <c r="E32" s="41">
        <v>23348301</v>
      </c>
      <c r="F32" s="41">
        <v>72556746</v>
      </c>
      <c r="G32" s="42">
        <v>101185172</v>
      </c>
      <c r="H32" s="43">
        <v>95999199</v>
      </c>
      <c r="I32" s="36">
        <f t="shared" si="0"/>
        <v>210.7581403888874</v>
      </c>
      <c r="J32" s="23">
        <f t="shared" si="1"/>
        <v>60.203048239282509</v>
      </c>
    </row>
    <row r="33" spans="1:11" ht="13.5" thickBot="1" x14ac:dyDescent="0.25">
      <c r="A33" s="9" t="s">
        <v>17</v>
      </c>
      <c r="B33" s="37" t="s">
        <v>41</v>
      </c>
      <c r="C33" s="57">
        <v>203077950</v>
      </c>
      <c r="D33" s="57">
        <v>194377950</v>
      </c>
      <c r="E33" s="57">
        <v>178454415</v>
      </c>
      <c r="F33" s="57">
        <v>274269047</v>
      </c>
      <c r="G33" s="58">
        <v>239170650</v>
      </c>
      <c r="H33" s="59">
        <v>237383025</v>
      </c>
      <c r="I33" s="38">
        <f t="shared" si="0"/>
        <v>53.691376590486705</v>
      </c>
      <c r="J33" s="39">
        <f t="shared" si="1"/>
        <v>9.97841447007184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40000008</v>
      </c>
      <c r="D8" s="41">
        <v>38480008</v>
      </c>
      <c r="E8" s="41">
        <v>48224543</v>
      </c>
      <c r="F8" s="41">
        <v>40250092</v>
      </c>
      <c r="G8" s="42">
        <v>42222341</v>
      </c>
      <c r="H8" s="43">
        <v>44206790</v>
      </c>
      <c r="I8" s="22">
        <f>IF(($E8       =0),0,((($F8       /$E8       )-1)*100))</f>
        <v>-16.536084126292295</v>
      </c>
      <c r="J8" s="23">
        <f>IF(($E8       =0),0,(((($H8       /$E8       )^(1/3))-1)*100))</f>
        <v>-2.8580195519187002</v>
      </c>
    </row>
    <row r="9" spans="1:11" x14ac:dyDescent="0.2">
      <c r="A9" s="3" t="s">
        <v>17</v>
      </c>
      <c r="B9" s="21" t="s">
        <v>20</v>
      </c>
      <c r="C9" s="41">
        <v>94500000</v>
      </c>
      <c r="D9" s="41">
        <v>94063358</v>
      </c>
      <c r="E9" s="41">
        <v>77682130</v>
      </c>
      <c r="F9" s="41">
        <v>98405894</v>
      </c>
      <c r="G9" s="42">
        <v>103227794</v>
      </c>
      <c r="H9" s="43">
        <v>108079498</v>
      </c>
      <c r="I9" s="22">
        <f>IF(($E9       =0),0,((($F9       /$E9       )-1)*100))</f>
        <v>26.67764645485391</v>
      </c>
      <c r="J9" s="23">
        <f>IF(($E9       =0),0,(((($H9       /$E9       )^(1/3))-1)*100))</f>
        <v>11.636804801040768</v>
      </c>
    </row>
    <row r="10" spans="1:11" x14ac:dyDescent="0.2">
      <c r="A10" s="3" t="s">
        <v>17</v>
      </c>
      <c r="B10" s="21" t="s">
        <v>21</v>
      </c>
      <c r="C10" s="41">
        <v>519381024</v>
      </c>
      <c r="D10" s="41">
        <v>543271924</v>
      </c>
      <c r="E10" s="41">
        <v>531158661</v>
      </c>
      <c r="F10" s="41">
        <v>578720699</v>
      </c>
      <c r="G10" s="42">
        <v>609164758</v>
      </c>
      <c r="H10" s="43">
        <v>612396285</v>
      </c>
      <c r="I10" s="22">
        <f t="shared" ref="I10:I33" si="0">IF(($E10      =0),0,((($F10      /$E10      )-1)*100))</f>
        <v>8.954393760699686</v>
      </c>
      <c r="J10" s="23">
        <f t="shared" ref="J10:J33" si="1">IF(($E10      =0),0,(((($H10      /$E10      )^(1/3))-1)*100))</f>
        <v>4.8582873278614436</v>
      </c>
    </row>
    <row r="11" spans="1:11" x14ac:dyDescent="0.2">
      <c r="A11" s="9" t="s">
        <v>17</v>
      </c>
      <c r="B11" s="24" t="s">
        <v>22</v>
      </c>
      <c r="C11" s="44">
        <v>653881032</v>
      </c>
      <c r="D11" s="44">
        <v>675815290</v>
      </c>
      <c r="E11" s="44">
        <v>657065334</v>
      </c>
      <c r="F11" s="44">
        <v>717376685</v>
      </c>
      <c r="G11" s="45">
        <v>754614893</v>
      </c>
      <c r="H11" s="46">
        <v>764682573</v>
      </c>
      <c r="I11" s="25">
        <f t="shared" si="0"/>
        <v>9.1788971171016023</v>
      </c>
      <c r="J11" s="26">
        <f t="shared" si="1"/>
        <v>5.1859045319458508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217830084</v>
      </c>
      <c r="D13" s="41">
        <v>224916557</v>
      </c>
      <c r="E13" s="41">
        <v>220796114</v>
      </c>
      <c r="F13" s="41">
        <v>240660688</v>
      </c>
      <c r="G13" s="42">
        <v>252453102</v>
      </c>
      <c r="H13" s="43">
        <v>264318434</v>
      </c>
      <c r="I13" s="22">
        <f t="shared" si="0"/>
        <v>8.9967951156966421</v>
      </c>
      <c r="J13" s="23">
        <f t="shared" si="1"/>
        <v>6.1806408890383358</v>
      </c>
    </row>
    <row r="14" spans="1:11" x14ac:dyDescent="0.2">
      <c r="A14" s="3" t="s">
        <v>17</v>
      </c>
      <c r="B14" s="21" t="s">
        <v>25</v>
      </c>
      <c r="C14" s="41">
        <v>77350008</v>
      </c>
      <c r="D14" s="41">
        <v>77350008</v>
      </c>
      <c r="E14" s="41">
        <v>0</v>
      </c>
      <c r="F14" s="41">
        <v>77500251</v>
      </c>
      <c r="G14" s="42">
        <v>81297516</v>
      </c>
      <c r="H14" s="43">
        <v>85118764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384457992</v>
      </c>
      <c r="D17" s="41">
        <v>371924587</v>
      </c>
      <c r="E17" s="41">
        <v>323406614</v>
      </c>
      <c r="F17" s="41">
        <v>380615550</v>
      </c>
      <c r="G17" s="42">
        <v>398408573</v>
      </c>
      <c r="H17" s="43">
        <v>417866386</v>
      </c>
      <c r="I17" s="29">
        <f t="shared" si="0"/>
        <v>17.689476196055786</v>
      </c>
      <c r="J17" s="30">
        <f t="shared" si="1"/>
        <v>8.9171277037706886</v>
      </c>
    </row>
    <row r="18" spans="1:10" x14ac:dyDescent="0.2">
      <c r="A18" s="3" t="s">
        <v>17</v>
      </c>
      <c r="B18" s="24" t="s">
        <v>28</v>
      </c>
      <c r="C18" s="44">
        <v>679638084</v>
      </c>
      <c r="D18" s="44">
        <v>674191152</v>
      </c>
      <c r="E18" s="44">
        <v>544202728</v>
      </c>
      <c r="F18" s="44">
        <v>698776489</v>
      </c>
      <c r="G18" s="45">
        <v>732159191</v>
      </c>
      <c r="H18" s="46">
        <v>767303584</v>
      </c>
      <c r="I18" s="25">
        <f t="shared" si="0"/>
        <v>28.403709325029336</v>
      </c>
      <c r="J18" s="26">
        <f t="shared" si="1"/>
        <v>12.133532578350859</v>
      </c>
    </row>
    <row r="19" spans="1:10" ht="23.25" customHeight="1" x14ac:dyDescent="0.2">
      <c r="A19" s="31" t="s">
        <v>17</v>
      </c>
      <c r="B19" s="32" t="s">
        <v>29</v>
      </c>
      <c r="C19" s="50">
        <v>-25757052</v>
      </c>
      <c r="D19" s="50">
        <v>1624138</v>
      </c>
      <c r="E19" s="50">
        <v>112862606</v>
      </c>
      <c r="F19" s="51">
        <v>18600196</v>
      </c>
      <c r="G19" s="52">
        <v>22455702</v>
      </c>
      <c r="H19" s="53">
        <v>-2621011</v>
      </c>
      <c r="I19" s="33">
        <f t="shared" si="0"/>
        <v>-83.519611446859557</v>
      </c>
      <c r="J19" s="34">
        <f t="shared" si="1"/>
        <v>-128.53029462762501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12600000</v>
      </c>
      <c r="D23" s="41">
        <v>6100001</v>
      </c>
      <c r="E23" s="41">
        <v>12847926</v>
      </c>
      <c r="F23" s="41">
        <v>10999996</v>
      </c>
      <c r="G23" s="42">
        <v>6000000</v>
      </c>
      <c r="H23" s="43">
        <v>6000000</v>
      </c>
      <c r="I23" s="36">
        <f t="shared" si="0"/>
        <v>-14.3830996535939</v>
      </c>
      <c r="J23" s="23">
        <f t="shared" si="1"/>
        <v>-22.415897367502513</v>
      </c>
    </row>
    <row r="24" spans="1:10" x14ac:dyDescent="0.2">
      <c r="A24" s="9" t="s">
        <v>17</v>
      </c>
      <c r="B24" s="21" t="s">
        <v>33</v>
      </c>
      <c r="C24" s="41">
        <v>145976976</v>
      </c>
      <c r="D24" s="41">
        <v>146055248</v>
      </c>
      <c r="E24" s="41">
        <v>123288806</v>
      </c>
      <c r="F24" s="41">
        <v>149610058</v>
      </c>
      <c r="G24" s="42">
        <v>120349452</v>
      </c>
      <c r="H24" s="43">
        <v>125853876</v>
      </c>
      <c r="I24" s="36">
        <f t="shared" si="0"/>
        <v>21.34926345219046</v>
      </c>
      <c r="J24" s="23">
        <f t="shared" si="1"/>
        <v>0.68875777864172427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158576976</v>
      </c>
      <c r="D26" s="44">
        <v>152155249</v>
      </c>
      <c r="E26" s="44">
        <v>136136732</v>
      </c>
      <c r="F26" s="44">
        <v>160610054</v>
      </c>
      <c r="G26" s="45">
        <v>126349452</v>
      </c>
      <c r="H26" s="46">
        <v>131853876</v>
      </c>
      <c r="I26" s="25">
        <f t="shared" si="0"/>
        <v>17.977015931306472</v>
      </c>
      <c r="J26" s="26">
        <f t="shared" si="1"/>
        <v>-1.059858616477749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68476992</v>
      </c>
      <c r="D28" s="41">
        <v>62025635</v>
      </c>
      <c r="E28" s="41">
        <v>63333989</v>
      </c>
      <c r="F28" s="41">
        <v>35489678</v>
      </c>
      <c r="G28" s="42">
        <v>0</v>
      </c>
      <c r="H28" s="43">
        <v>0</v>
      </c>
      <c r="I28" s="36">
        <f t="shared" si="0"/>
        <v>-43.964246433301405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6880000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29999988</v>
      </c>
      <c r="D31" s="41">
        <v>32433284</v>
      </c>
      <c r="E31" s="41">
        <v>28459768</v>
      </c>
      <c r="F31" s="41">
        <v>54000000</v>
      </c>
      <c r="G31" s="42">
        <v>61095560</v>
      </c>
      <c r="H31" s="43">
        <v>61599996</v>
      </c>
      <c r="I31" s="36">
        <f t="shared" si="0"/>
        <v>89.741532678692252</v>
      </c>
      <c r="J31" s="23">
        <f t="shared" si="1"/>
        <v>29.354966998945265</v>
      </c>
    </row>
    <row r="32" spans="1:10" x14ac:dyDescent="0.2">
      <c r="A32" s="9" t="s">
        <v>17</v>
      </c>
      <c r="B32" s="21" t="s">
        <v>34</v>
      </c>
      <c r="C32" s="41">
        <v>60199992</v>
      </c>
      <c r="D32" s="41">
        <v>57696330</v>
      </c>
      <c r="E32" s="41">
        <v>45741655</v>
      </c>
      <c r="F32" s="41">
        <v>64240376</v>
      </c>
      <c r="G32" s="42">
        <v>65253892</v>
      </c>
      <c r="H32" s="43">
        <v>70253880</v>
      </c>
      <c r="I32" s="36">
        <f t="shared" si="0"/>
        <v>40.441739591626046</v>
      </c>
      <c r="J32" s="23">
        <f t="shared" si="1"/>
        <v>15.377063184516482</v>
      </c>
    </row>
    <row r="33" spans="1:11" ht="13.5" thickBot="1" x14ac:dyDescent="0.25">
      <c r="A33" s="9" t="s">
        <v>17</v>
      </c>
      <c r="B33" s="37" t="s">
        <v>41</v>
      </c>
      <c r="C33" s="57">
        <v>158676972</v>
      </c>
      <c r="D33" s="57">
        <v>152155249</v>
      </c>
      <c r="E33" s="57">
        <v>137535412</v>
      </c>
      <c r="F33" s="57">
        <v>160610054</v>
      </c>
      <c r="G33" s="58">
        <v>126349452</v>
      </c>
      <c r="H33" s="59">
        <v>131853876</v>
      </c>
      <c r="I33" s="38">
        <f t="shared" si="0"/>
        <v>16.777236978066412</v>
      </c>
      <c r="J33" s="39">
        <f t="shared" si="1"/>
        <v>-1.3963958812555299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610405400</v>
      </c>
      <c r="D10" s="41">
        <v>716508400</v>
      </c>
      <c r="E10" s="41">
        <v>598064027</v>
      </c>
      <c r="F10" s="41">
        <v>926128500</v>
      </c>
      <c r="G10" s="42">
        <v>618992834</v>
      </c>
      <c r="H10" s="43">
        <v>644435900</v>
      </c>
      <c r="I10" s="22">
        <f t="shared" ref="I10:I33" si="0">IF(($E10      =0),0,((($F10      /$E10      )-1)*100))</f>
        <v>54.854406583461014</v>
      </c>
      <c r="J10" s="23">
        <f t="shared" ref="J10:J33" si="1">IF(($E10      =0),0,(((($H10      /$E10      )^(1/3))-1)*100))</f>
        <v>2.5204920009926468</v>
      </c>
    </row>
    <row r="11" spans="1:11" x14ac:dyDescent="0.2">
      <c r="A11" s="9" t="s">
        <v>17</v>
      </c>
      <c r="B11" s="24" t="s">
        <v>22</v>
      </c>
      <c r="C11" s="44">
        <v>610405400</v>
      </c>
      <c r="D11" s="44">
        <v>716508400</v>
      </c>
      <c r="E11" s="44">
        <v>598064027</v>
      </c>
      <c r="F11" s="44">
        <v>926128500</v>
      </c>
      <c r="G11" s="45">
        <v>618992834</v>
      </c>
      <c r="H11" s="46">
        <v>644435900</v>
      </c>
      <c r="I11" s="25">
        <f t="shared" si="0"/>
        <v>54.854406583461014</v>
      </c>
      <c r="J11" s="26">
        <f t="shared" si="1"/>
        <v>2.5204920009926468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202040899</v>
      </c>
      <c r="D13" s="41">
        <v>199905899</v>
      </c>
      <c r="E13" s="41">
        <v>175831778</v>
      </c>
      <c r="F13" s="41">
        <v>214885651</v>
      </c>
      <c r="G13" s="42">
        <v>218122559</v>
      </c>
      <c r="H13" s="43">
        <v>222690066</v>
      </c>
      <c r="I13" s="22">
        <f t="shared" si="0"/>
        <v>22.210929926443669</v>
      </c>
      <c r="J13" s="23">
        <f t="shared" si="1"/>
        <v>8.1934971501981924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460355663</v>
      </c>
      <c r="D17" s="41">
        <v>593475478</v>
      </c>
      <c r="E17" s="41">
        <v>530968883</v>
      </c>
      <c r="F17" s="41">
        <v>830045124</v>
      </c>
      <c r="G17" s="42">
        <v>411477826</v>
      </c>
      <c r="H17" s="43">
        <v>414633012</v>
      </c>
      <c r="I17" s="29">
        <f t="shared" si="0"/>
        <v>56.326510003788677</v>
      </c>
      <c r="J17" s="30">
        <f t="shared" si="1"/>
        <v>-7.9130118905350377</v>
      </c>
    </row>
    <row r="18" spans="1:10" x14ac:dyDescent="0.2">
      <c r="A18" s="3" t="s">
        <v>17</v>
      </c>
      <c r="B18" s="24" t="s">
        <v>28</v>
      </c>
      <c r="C18" s="44">
        <v>662396562</v>
      </c>
      <c r="D18" s="44">
        <v>793381377</v>
      </c>
      <c r="E18" s="44">
        <v>706800661</v>
      </c>
      <c r="F18" s="44">
        <v>1044930775</v>
      </c>
      <c r="G18" s="45">
        <v>629600385</v>
      </c>
      <c r="H18" s="46">
        <v>637323078</v>
      </c>
      <c r="I18" s="25">
        <f t="shared" si="0"/>
        <v>47.839529963314511</v>
      </c>
      <c r="J18" s="26">
        <f t="shared" si="1"/>
        <v>-3.3902631157014196</v>
      </c>
    </row>
    <row r="19" spans="1:10" ht="23.25" customHeight="1" x14ac:dyDescent="0.2">
      <c r="A19" s="31" t="s">
        <v>17</v>
      </c>
      <c r="B19" s="32" t="s">
        <v>29</v>
      </c>
      <c r="C19" s="50">
        <v>-51991162</v>
      </c>
      <c r="D19" s="50">
        <v>-76872977</v>
      </c>
      <c r="E19" s="50">
        <v>-108736634</v>
      </c>
      <c r="F19" s="51">
        <v>-118802275</v>
      </c>
      <c r="G19" s="52">
        <v>-10607551</v>
      </c>
      <c r="H19" s="53">
        <v>7112822</v>
      </c>
      <c r="I19" s="33">
        <f t="shared" si="0"/>
        <v>9.2568995652376085</v>
      </c>
      <c r="J19" s="34">
        <f t="shared" si="1"/>
        <v>-140.29229625326045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39130000</v>
      </c>
      <c r="D23" s="41">
        <v>44578597</v>
      </c>
      <c r="E23" s="41">
        <v>33560011</v>
      </c>
      <c r="F23" s="41">
        <v>55195000</v>
      </c>
      <c r="G23" s="42">
        <v>20020000</v>
      </c>
      <c r="H23" s="43">
        <v>5520000</v>
      </c>
      <c r="I23" s="36">
        <f t="shared" si="0"/>
        <v>64.466573029430776</v>
      </c>
      <c r="J23" s="23">
        <f t="shared" si="1"/>
        <v>-45.209449864870756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39130000</v>
      </c>
      <c r="D26" s="44">
        <v>44578597</v>
      </c>
      <c r="E26" s="44">
        <v>33560011</v>
      </c>
      <c r="F26" s="44">
        <v>55195000</v>
      </c>
      <c r="G26" s="45">
        <v>20020000</v>
      </c>
      <c r="H26" s="46">
        <v>5520000</v>
      </c>
      <c r="I26" s="25">
        <f t="shared" si="0"/>
        <v>64.466573029430776</v>
      </c>
      <c r="J26" s="26">
        <f t="shared" si="1"/>
        <v>-45.209449864870756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3000000</v>
      </c>
      <c r="D28" s="41">
        <v>1483500</v>
      </c>
      <c r="E28" s="41">
        <v>981045</v>
      </c>
      <c r="F28" s="41">
        <v>6000000</v>
      </c>
      <c r="G28" s="42">
        <v>0</v>
      </c>
      <c r="H28" s="43">
        <v>0</v>
      </c>
      <c r="I28" s="36">
        <f t="shared" si="0"/>
        <v>511.59274039417147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411000</v>
      </c>
      <c r="E29" s="41">
        <v>410814</v>
      </c>
      <c r="F29" s="41">
        <v>9350000</v>
      </c>
      <c r="G29" s="42">
        <v>0</v>
      </c>
      <c r="H29" s="43">
        <v>0</v>
      </c>
      <c r="I29" s="36">
        <f t="shared" si="0"/>
        <v>2175.9691733972068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31130000</v>
      </c>
      <c r="D32" s="41">
        <v>42684097</v>
      </c>
      <c r="E32" s="41">
        <v>32168152</v>
      </c>
      <c r="F32" s="41">
        <v>44845000</v>
      </c>
      <c r="G32" s="42">
        <v>20020000</v>
      </c>
      <c r="H32" s="43">
        <v>5520000</v>
      </c>
      <c r="I32" s="36">
        <f t="shared" si="0"/>
        <v>39.408070441845709</v>
      </c>
      <c r="J32" s="23">
        <f t="shared" si="1"/>
        <v>-44.430350801165744</v>
      </c>
    </row>
    <row r="33" spans="1:11" ht="13.5" thickBot="1" x14ac:dyDescent="0.25">
      <c r="A33" s="9" t="s">
        <v>17</v>
      </c>
      <c r="B33" s="37" t="s">
        <v>41</v>
      </c>
      <c r="C33" s="57">
        <v>39130000</v>
      </c>
      <c r="D33" s="57">
        <v>44578597</v>
      </c>
      <c r="E33" s="57">
        <v>33560011</v>
      </c>
      <c r="F33" s="57">
        <v>60195000</v>
      </c>
      <c r="G33" s="58">
        <v>20020000</v>
      </c>
      <c r="H33" s="59">
        <v>5520000</v>
      </c>
      <c r="I33" s="38">
        <f t="shared" si="0"/>
        <v>79.365257061447323</v>
      </c>
      <c r="J33" s="39">
        <f t="shared" si="1"/>
        <v>-45.209449864870756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116112864</v>
      </c>
      <c r="D8" s="41">
        <v>116112864</v>
      </c>
      <c r="E8" s="41">
        <v>105787549</v>
      </c>
      <c r="F8" s="41">
        <v>125000000</v>
      </c>
      <c r="G8" s="42">
        <v>131125000</v>
      </c>
      <c r="H8" s="43">
        <v>137287875</v>
      </c>
      <c r="I8" s="22">
        <f>IF(($E8       =0),0,((($F8       /$E8       )-1)*100))</f>
        <v>18.161353752510134</v>
      </c>
      <c r="J8" s="23">
        <f>IF(($E8       =0),0,(((($H8       /$E8       )^(1/3))-1)*100))</f>
        <v>9.0768387055444322</v>
      </c>
    </row>
    <row r="9" spans="1:11" x14ac:dyDescent="0.2">
      <c r="A9" s="3" t="s">
        <v>17</v>
      </c>
      <c r="B9" s="21" t="s">
        <v>20</v>
      </c>
      <c r="C9" s="41">
        <v>343369548</v>
      </c>
      <c r="D9" s="41">
        <v>343369548</v>
      </c>
      <c r="E9" s="41">
        <v>272529647</v>
      </c>
      <c r="F9" s="41">
        <v>327737999</v>
      </c>
      <c r="G9" s="42">
        <v>364777162</v>
      </c>
      <c r="H9" s="43">
        <v>381921691</v>
      </c>
      <c r="I9" s="22">
        <f>IF(($E9       =0),0,((($F9       /$E9       )-1)*100))</f>
        <v>20.257741720114588</v>
      </c>
      <c r="J9" s="23">
        <f>IF(($E9       =0),0,(((($H9       /$E9       )^(1/3))-1)*100))</f>
        <v>11.90603894732476</v>
      </c>
    </row>
    <row r="10" spans="1:11" x14ac:dyDescent="0.2">
      <c r="A10" s="3" t="s">
        <v>17</v>
      </c>
      <c r="B10" s="21" t="s">
        <v>21</v>
      </c>
      <c r="C10" s="41">
        <v>253394616</v>
      </c>
      <c r="D10" s="41">
        <v>253394616</v>
      </c>
      <c r="E10" s="41">
        <v>251753169</v>
      </c>
      <c r="F10" s="41">
        <v>301472000</v>
      </c>
      <c r="G10" s="42">
        <v>346889869</v>
      </c>
      <c r="H10" s="43">
        <v>370605570</v>
      </c>
      <c r="I10" s="22">
        <f t="shared" ref="I10:I33" si="0">IF(($E10      =0),0,((($F10      /$E10      )-1)*100))</f>
        <v>19.749038789656701</v>
      </c>
      <c r="J10" s="23">
        <f t="shared" ref="J10:J33" si="1">IF(($E10      =0),0,(((($H10      /$E10      )^(1/3))-1)*100))</f>
        <v>13.75722746805652</v>
      </c>
    </row>
    <row r="11" spans="1:11" x14ac:dyDescent="0.2">
      <c r="A11" s="9" t="s">
        <v>17</v>
      </c>
      <c r="B11" s="24" t="s">
        <v>22</v>
      </c>
      <c r="C11" s="44">
        <v>712877028</v>
      </c>
      <c r="D11" s="44">
        <v>712877028</v>
      </c>
      <c r="E11" s="44">
        <v>630070365</v>
      </c>
      <c r="F11" s="44">
        <v>754209999</v>
      </c>
      <c r="G11" s="45">
        <v>842792031</v>
      </c>
      <c r="H11" s="46">
        <v>889815136</v>
      </c>
      <c r="I11" s="25">
        <f t="shared" si="0"/>
        <v>19.702503227556178</v>
      </c>
      <c r="J11" s="26">
        <f t="shared" si="1"/>
        <v>12.194158416627033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254916036</v>
      </c>
      <c r="D13" s="41">
        <v>254916036</v>
      </c>
      <c r="E13" s="41">
        <v>223828480</v>
      </c>
      <c r="F13" s="41">
        <v>245859006</v>
      </c>
      <c r="G13" s="42">
        <v>262249922</v>
      </c>
      <c r="H13" s="43">
        <v>274575750</v>
      </c>
      <c r="I13" s="22">
        <f t="shared" si="0"/>
        <v>9.8425928639644056</v>
      </c>
      <c r="J13" s="23">
        <f t="shared" si="1"/>
        <v>7.0489169364386539</v>
      </c>
    </row>
    <row r="14" spans="1:11" x14ac:dyDescent="0.2">
      <c r="A14" s="3" t="s">
        <v>17</v>
      </c>
      <c r="B14" s="21" t="s">
        <v>25</v>
      </c>
      <c r="C14" s="41">
        <v>114277932</v>
      </c>
      <c r="D14" s="41">
        <v>114277932</v>
      </c>
      <c r="E14" s="41">
        <v>0</v>
      </c>
      <c r="F14" s="41">
        <v>103499952</v>
      </c>
      <c r="G14" s="42">
        <v>108004516</v>
      </c>
      <c r="H14" s="43">
        <v>113674344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165000000</v>
      </c>
      <c r="D16" s="41">
        <v>165000000</v>
      </c>
      <c r="E16" s="41">
        <v>151395773</v>
      </c>
      <c r="F16" s="41">
        <v>195855000</v>
      </c>
      <c r="G16" s="42">
        <v>205451895</v>
      </c>
      <c r="H16" s="43">
        <v>215108134</v>
      </c>
      <c r="I16" s="22">
        <f t="shared" si="0"/>
        <v>29.366227417723213</v>
      </c>
      <c r="J16" s="23">
        <f t="shared" si="1"/>
        <v>12.421064793926174</v>
      </c>
    </row>
    <row r="17" spans="1:10" x14ac:dyDescent="0.2">
      <c r="A17" s="3" t="s">
        <v>17</v>
      </c>
      <c r="B17" s="21" t="s">
        <v>27</v>
      </c>
      <c r="C17" s="41">
        <v>350857224</v>
      </c>
      <c r="D17" s="41">
        <v>350857224</v>
      </c>
      <c r="E17" s="41">
        <v>455029111</v>
      </c>
      <c r="F17" s="41">
        <v>431471695</v>
      </c>
      <c r="G17" s="42">
        <v>425198819</v>
      </c>
      <c r="H17" s="43">
        <v>444589466</v>
      </c>
      <c r="I17" s="29">
        <f t="shared" si="0"/>
        <v>-5.1771228324774103</v>
      </c>
      <c r="J17" s="30">
        <f t="shared" si="1"/>
        <v>-0.77068451582328334</v>
      </c>
    </row>
    <row r="18" spans="1:10" x14ac:dyDescent="0.2">
      <c r="A18" s="3" t="s">
        <v>17</v>
      </c>
      <c r="B18" s="24" t="s">
        <v>28</v>
      </c>
      <c r="C18" s="44">
        <v>885051192</v>
      </c>
      <c r="D18" s="44">
        <v>885051192</v>
      </c>
      <c r="E18" s="44">
        <v>830253364</v>
      </c>
      <c r="F18" s="44">
        <v>976685653</v>
      </c>
      <c r="G18" s="45">
        <v>1000905152</v>
      </c>
      <c r="H18" s="46">
        <v>1047947694</v>
      </c>
      <c r="I18" s="25">
        <f t="shared" si="0"/>
        <v>17.637060606959487</v>
      </c>
      <c r="J18" s="26">
        <f t="shared" si="1"/>
        <v>8.0711204506710423</v>
      </c>
    </row>
    <row r="19" spans="1:10" ht="23.25" customHeight="1" x14ac:dyDescent="0.2">
      <c r="A19" s="31" t="s">
        <v>17</v>
      </c>
      <c r="B19" s="32" t="s">
        <v>29</v>
      </c>
      <c r="C19" s="50">
        <v>-172174164</v>
      </c>
      <c r="D19" s="50">
        <v>-172174164</v>
      </c>
      <c r="E19" s="50">
        <v>-200182999</v>
      </c>
      <c r="F19" s="51">
        <v>-222475654</v>
      </c>
      <c r="G19" s="52">
        <v>-158113121</v>
      </c>
      <c r="H19" s="53">
        <v>-158132558</v>
      </c>
      <c r="I19" s="33">
        <f t="shared" si="0"/>
        <v>11.136137989420369</v>
      </c>
      <c r="J19" s="34">
        <f t="shared" si="1"/>
        <v>-7.5589857884086786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12650004</v>
      </c>
      <c r="D23" s="41">
        <v>12650004</v>
      </c>
      <c r="E23" s="41">
        <v>4986852</v>
      </c>
      <c r="F23" s="41">
        <v>21180000</v>
      </c>
      <c r="G23" s="42">
        <v>8392000</v>
      </c>
      <c r="H23" s="43">
        <v>8786424</v>
      </c>
      <c r="I23" s="36">
        <f t="shared" si="0"/>
        <v>324.7168353903424</v>
      </c>
      <c r="J23" s="23">
        <f t="shared" si="1"/>
        <v>20.780055773978923</v>
      </c>
    </row>
    <row r="24" spans="1:10" x14ac:dyDescent="0.2">
      <c r="A24" s="9" t="s">
        <v>17</v>
      </c>
      <c r="B24" s="21" t="s">
        <v>33</v>
      </c>
      <c r="C24" s="41">
        <v>113211696</v>
      </c>
      <c r="D24" s="41">
        <v>113211706</v>
      </c>
      <c r="E24" s="41">
        <v>65265524</v>
      </c>
      <c r="F24" s="41">
        <v>143435600</v>
      </c>
      <c r="G24" s="42">
        <v>91750000</v>
      </c>
      <c r="H24" s="43">
        <v>60000000</v>
      </c>
      <c r="I24" s="36">
        <f t="shared" si="0"/>
        <v>119.77238702626521</v>
      </c>
      <c r="J24" s="23">
        <f t="shared" si="1"/>
        <v>-2.7650324213304045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125861700</v>
      </c>
      <c r="D26" s="44">
        <v>125861710</v>
      </c>
      <c r="E26" s="44">
        <v>70252376</v>
      </c>
      <c r="F26" s="44">
        <v>164615600</v>
      </c>
      <c r="G26" s="45">
        <v>100142000</v>
      </c>
      <c r="H26" s="46">
        <v>68786424</v>
      </c>
      <c r="I26" s="25">
        <f t="shared" si="0"/>
        <v>134.32033103051205</v>
      </c>
      <c r="J26" s="26">
        <f t="shared" si="1"/>
        <v>-0.70045959271503033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31119876</v>
      </c>
      <c r="D28" s="41">
        <v>7362430</v>
      </c>
      <c r="E28" s="41">
        <v>4831101</v>
      </c>
      <c r="F28" s="41">
        <v>20033786</v>
      </c>
      <c r="G28" s="42">
        <v>40000000</v>
      </c>
      <c r="H28" s="43">
        <v>40000000</v>
      </c>
      <c r="I28" s="36">
        <f t="shared" si="0"/>
        <v>314.68365078684963</v>
      </c>
      <c r="J28" s="23">
        <f t="shared" si="1"/>
        <v>102.30407217536607</v>
      </c>
    </row>
    <row r="29" spans="1:10" x14ac:dyDescent="0.2">
      <c r="A29" s="9" t="s">
        <v>17</v>
      </c>
      <c r="B29" s="21" t="s">
        <v>38</v>
      </c>
      <c r="C29" s="41">
        <v>27199992</v>
      </c>
      <c r="D29" s="41">
        <v>27199992</v>
      </c>
      <c r="E29" s="41">
        <v>10632756</v>
      </c>
      <c r="F29" s="41">
        <v>9380000</v>
      </c>
      <c r="G29" s="42">
        <v>8392000</v>
      </c>
      <c r="H29" s="43">
        <v>8786424</v>
      </c>
      <c r="I29" s="36">
        <f t="shared" si="0"/>
        <v>-11.782044090920552</v>
      </c>
      <c r="J29" s="23">
        <f t="shared" si="1"/>
        <v>-6.1598334985025431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778728</v>
      </c>
      <c r="D31" s="41">
        <v>23513674</v>
      </c>
      <c r="E31" s="41">
        <v>21171563</v>
      </c>
      <c r="F31" s="41">
        <v>15649636</v>
      </c>
      <c r="G31" s="42">
        <v>850000</v>
      </c>
      <c r="H31" s="43">
        <v>0</v>
      </c>
      <c r="I31" s="36">
        <f t="shared" si="0"/>
        <v>-26.081810776086776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66763104</v>
      </c>
      <c r="D32" s="41">
        <v>67785614</v>
      </c>
      <c r="E32" s="41">
        <v>33616956</v>
      </c>
      <c r="F32" s="41">
        <v>119552178</v>
      </c>
      <c r="G32" s="42">
        <v>50900000</v>
      </c>
      <c r="H32" s="43">
        <v>20000000</v>
      </c>
      <c r="I32" s="36">
        <f t="shared" si="0"/>
        <v>255.63058713584894</v>
      </c>
      <c r="J32" s="23">
        <f t="shared" si="1"/>
        <v>-15.894602063256713</v>
      </c>
    </row>
    <row r="33" spans="1:11" ht="13.5" thickBot="1" x14ac:dyDescent="0.25">
      <c r="A33" s="9" t="s">
        <v>17</v>
      </c>
      <c r="B33" s="37" t="s">
        <v>41</v>
      </c>
      <c r="C33" s="57">
        <v>125861700</v>
      </c>
      <c r="D33" s="57">
        <v>125861710</v>
      </c>
      <c r="E33" s="57">
        <v>70252376</v>
      </c>
      <c r="F33" s="57">
        <v>164615600</v>
      </c>
      <c r="G33" s="58">
        <v>100142000</v>
      </c>
      <c r="H33" s="59">
        <v>68786424</v>
      </c>
      <c r="I33" s="38">
        <f t="shared" si="0"/>
        <v>134.32033103051205</v>
      </c>
      <c r="J33" s="39">
        <f t="shared" si="1"/>
        <v>-0.70045959271503033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128281101</v>
      </c>
      <c r="D8" s="41">
        <v>128913948</v>
      </c>
      <c r="E8" s="41">
        <v>128094035</v>
      </c>
      <c r="F8" s="41">
        <v>139324664</v>
      </c>
      <c r="G8" s="42">
        <v>148938068</v>
      </c>
      <c r="H8" s="43">
        <v>158916918</v>
      </c>
      <c r="I8" s="22">
        <f>IF(($E8       =0),0,((($F8       /$E8       )-1)*100))</f>
        <v>8.7674878849744999</v>
      </c>
      <c r="J8" s="23">
        <f>IF(($E8       =0),0,(((($H8       /$E8       )^(1/3))-1)*100))</f>
        <v>7.451811744642578</v>
      </c>
    </row>
    <row r="9" spans="1:11" x14ac:dyDescent="0.2">
      <c r="A9" s="3" t="s">
        <v>17</v>
      </c>
      <c r="B9" s="21" t="s">
        <v>20</v>
      </c>
      <c r="C9" s="41">
        <v>197802174</v>
      </c>
      <c r="D9" s="41">
        <v>182093513</v>
      </c>
      <c r="E9" s="41">
        <v>174538319</v>
      </c>
      <c r="F9" s="41">
        <v>209484463</v>
      </c>
      <c r="G9" s="42">
        <v>236403876</v>
      </c>
      <c r="H9" s="43">
        <v>266940065</v>
      </c>
      <c r="I9" s="22">
        <f>IF(($E9       =0),0,((($F9       /$E9       )-1)*100))</f>
        <v>20.022046849207943</v>
      </c>
      <c r="J9" s="23">
        <f>IF(($E9       =0),0,(((($H9       /$E9       )^(1/3))-1)*100))</f>
        <v>15.214637476409498</v>
      </c>
    </row>
    <row r="10" spans="1:11" x14ac:dyDescent="0.2">
      <c r="A10" s="3" t="s">
        <v>17</v>
      </c>
      <c r="B10" s="21" t="s">
        <v>21</v>
      </c>
      <c r="C10" s="41">
        <v>838618616</v>
      </c>
      <c r="D10" s="41">
        <v>814381556</v>
      </c>
      <c r="E10" s="41">
        <v>792248461</v>
      </c>
      <c r="F10" s="41">
        <v>889243400</v>
      </c>
      <c r="G10" s="42">
        <v>934971287</v>
      </c>
      <c r="H10" s="43">
        <v>967722931</v>
      </c>
      <c r="I10" s="22">
        <f t="shared" ref="I10:I33" si="0">IF(($E10      =0),0,((($F10      /$E10      )-1)*100))</f>
        <v>12.242994940952002</v>
      </c>
      <c r="J10" s="23">
        <f t="shared" ref="J10:J33" si="1">IF(($E10      =0),0,(((($H10      /$E10      )^(1/3))-1)*100))</f>
        <v>6.8964319467301971</v>
      </c>
    </row>
    <row r="11" spans="1:11" x14ac:dyDescent="0.2">
      <c r="A11" s="9" t="s">
        <v>17</v>
      </c>
      <c r="B11" s="24" t="s">
        <v>22</v>
      </c>
      <c r="C11" s="44">
        <v>1164701891</v>
      </c>
      <c r="D11" s="44">
        <v>1125389017</v>
      </c>
      <c r="E11" s="44">
        <v>1094880815</v>
      </c>
      <c r="F11" s="44">
        <v>1238052527</v>
      </c>
      <c r="G11" s="45">
        <v>1320313231</v>
      </c>
      <c r="H11" s="46">
        <v>1393579914</v>
      </c>
      <c r="I11" s="25">
        <f t="shared" si="0"/>
        <v>13.076465496383726</v>
      </c>
      <c r="J11" s="26">
        <f t="shared" si="1"/>
        <v>8.3731451433501913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590017017</v>
      </c>
      <c r="D13" s="41">
        <v>589016266</v>
      </c>
      <c r="E13" s="41">
        <v>635261763</v>
      </c>
      <c r="F13" s="41">
        <v>654472033</v>
      </c>
      <c r="G13" s="42">
        <v>689349131</v>
      </c>
      <c r="H13" s="43">
        <v>725852325</v>
      </c>
      <c r="I13" s="22">
        <f t="shared" si="0"/>
        <v>3.0239928040498132</v>
      </c>
      <c r="J13" s="23">
        <f t="shared" si="1"/>
        <v>4.543857039790411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101176683</v>
      </c>
      <c r="D16" s="41">
        <v>101176683</v>
      </c>
      <c r="E16" s="41">
        <v>92186879</v>
      </c>
      <c r="F16" s="41">
        <v>101539047</v>
      </c>
      <c r="G16" s="42">
        <v>106514461</v>
      </c>
      <c r="H16" s="43">
        <v>111520640</v>
      </c>
      <c r="I16" s="22">
        <f t="shared" si="0"/>
        <v>10.144792948245929</v>
      </c>
      <c r="J16" s="23">
        <f t="shared" si="1"/>
        <v>6.5521082179772483</v>
      </c>
    </row>
    <row r="17" spans="1:10" x14ac:dyDescent="0.2">
      <c r="A17" s="3" t="s">
        <v>17</v>
      </c>
      <c r="B17" s="21" t="s">
        <v>27</v>
      </c>
      <c r="C17" s="41">
        <v>472352158</v>
      </c>
      <c r="D17" s="41">
        <v>462819983</v>
      </c>
      <c r="E17" s="41">
        <v>509507469</v>
      </c>
      <c r="F17" s="41">
        <v>534998923</v>
      </c>
      <c r="G17" s="42">
        <v>534690408</v>
      </c>
      <c r="H17" s="43">
        <v>559871035</v>
      </c>
      <c r="I17" s="29">
        <f t="shared" si="0"/>
        <v>5.0031560970110078</v>
      </c>
      <c r="J17" s="30">
        <f t="shared" si="1"/>
        <v>3.1919489720785288</v>
      </c>
    </row>
    <row r="18" spans="1:10" x14ac:dyDescent="0.2">
      <c r="A18" s="3" t="s">
        <v>17</v>
      </c>
      <c r="B18" s="24" t="s">
        <v>28</v>
      </c>
      <c r="C18" s="44">
        <v>1163545858</v>
      </c>
      <c r="D18" s="44">
        <v>1153012932</v>
      </c>
      <c r="E18" s="44">
        <v>1236956111</v>
      </c>
      <c r="F18" s="44">
        <v>1291010003</v>
      </c>
      <c r="G18" s="45">
        <v>1330554000</v>
      </c>
      <c r="H18" s="46">
        <v>1397244000</v>
      </c>
      <c r="I18" s="25">
        <f t="shared" si="0"/>
        <v>4.3699118763640632</v>
      </c>
      <c r="J18" s="26">
        <f t="shared" si="1"/>
        <v>4.145215016828363</v>
      </c>
    </row>
    <row r="19" spans="1:10" ht="23.25" customHeight="1" x14ac:dyDescent="0.2">
      <c r="A19" s="31" t="s">
        <v>17</v>
      </c>
      <c r="B19" s="32" t="s">
        <v>29</v>
      </c>
      <c r="C19" s="50">
        <v>1156033</v>
      </c>
      <c r="D19" s="50">
        <v>-27623915</v>
      </c>
      <c r="E19" s="50">
        <v>-142075296</v>
      </c>
      <c r="F19" s="51">
        <v>-52957476</v>
      </c>
      <c r="G19" s="52">
        <v>-10240769</v>
      </c>
      <c r="H19" s="53">
        <v>-3664086</v>
      </c>
      <c r="I19" s="33">
        <f t="shared" si="0"/>
        <v>-62.725767609873571</v>
      </c>
      <c r="J19" s="34">
        <f t="shared" si="1"/>
        <v>-70.455110979322058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94242161</v>
      </c>
      <c r="D23" s="41">
        <v>95789161</v>
      </c>
      <c r="E23" s="41">
        <v>52331793</v>
      </c>
      <c r="F23" s="41">
        <v>143400051</v>
      </c>
      <c r="G23" s="42">
        <v>106839190</v>
      </c>
      <c r="H23" s="43">
        <v>98044897</v>
      </c>
      <c r="I23" s="36">
        <f t="shared" si="0"/>
        <v>174.02090159609091</v>
      </c>
      <c r="J23" s="23">
        <f t="shared" si="1"/>
        <v>23.27824977403008</v>
      </c>
    </row>
    <row r="24" spans="1:10" x14ac:dyDescent="0.2">
      <c r="A24" s="9" t="s">
        <v>17</v>
      </c>
      <c r="B24" s="21" t="s">
        <v>33</v>
      </c>
      <c r="C24" s="41">
        <v>485581440</v>
      </c>
      <c r="D24" s="41">
        <v>482701769</v>
      </c>
      <c r="E24" s="41">
        <v>353447690</v>
      </c>
      <c r="F24" s="41">
        <v>246721441</v>
      </c>
      <c r="G24" s="42">
        <v>290733361</v>
      </c>
      <c r="H24" s="43">
        <v>281017439</v>
      </c>
      <c r="I24" s="36">
        <f t="shared" si="0"/>
        <v>-30.195769280597084</v>
      </c>
      <c r="J24" s="23">
        <f t="shared" si="1"/>
        <v>-7.3591122766899497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579823601</v>
      </c>
      <c r="D26" s="44">
        <v>578490930</v>
      </c>
      <c r="E26" s="44">
        <v>405779483</v>
      </c>
      <c r="F26" s="44">
        <v>390121492</v>
      </c>
      <c r="G26" s="45">
        <v>397572551</v>
      </c>
      <c r="H26" s="46">
        <v>379062336</v>
      </c>
      <c r="I26" s="25">
        <f t="shared" si="0"/>
        <v>-3.8587438882413894</v>
      </c>
      <c r="J26" s="26">
        <f t="shared" si="1"/>
        <v>-2.2447291409122827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342248459</v>
      </c>
      <c r="D28" s="41">
        <v>328273954</v>
      </c>
      <c r="E28" s="41">
        <v>251957513</v>
      </c>
      <c r="F28" s="41">
        <v>222330589</v>
      </c>
      <c r="G28" s="42">
        <v>235934544</v>
      </c>
      <c r="H28" s="43">
        <v>219040825</v>
      </c>
      <c r="I28" s="36">
        <f t="shared" si="0"/>
        <v>-11.758698380230481</v>
      </c>
      <c r="J28" s="23">
        <f t="shared" si="1"/>
        <v>-4.5595266650032436</v>
      </c>
    </row>
    <row r="29" spans="1:10" x14ac:dyDescent="0.2">
      <c r="A29" s="9" t="s">
        <v>17</v>
      </c>
      <c r="B29" s="21" t="s">
        <v>38</v>
      </c>
      <c r="C29" s="41">
        <v>13133600</v>
      </c>
      <c r="D29" s="41">
        <v>16100200</v>
      </c>
      <c r="E29" s="41">
        <v>9873715</v>
      </c>
      <c r="F29" s="41">
        <v>16500000</v>
      </c>
      <c r="G29" s="42">
        <v>19325000</v>
      </c>
      <c r="H29" s="43">
        <v>16541250</v>
      </c>
      <c r="I29" s="36">
        <f t="shared" si="0"/>
        <v>67.110353094048179</v>
      </c>
      <c r="J29" s="23">
        <f t="shared" si="1"/>
        <v>18.767034507422963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1000000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121854409</v>
      </c>
      <c r="D31" s="41">
        <v>124308157</v>
      </c>
      <c r="E31" s="41">
        <v>87897035</v>
      </c>
      <c r="F31" s="41">
        <v>68945733</v>
      </c>
      <c r="G31" s="42">
        <v>56780273</v>
      </c>
      <c r="H31" s="43">
        <v>64352555</v>
      </c>
      <c r="I31" s="36">
        <f t="shared" si="0"/>
        <v>-21.560797813032028</v>
      </c>
      <c r="J31" s="23">
        <f t="shared" si="1"/>
        <v>-9.8711444741745211</v>
      </c>
    </row>
    <row r="32" spans="1:10" x14ac:dyDescent="0.2">
      <c r="A32" s="9" t="s">
        <v>17</v>
      </c>
      <c r="B32" s="21" t="s">
        <v>34</v>
      </c>
      <c r="C32" s="41">
        <v>102587133</v>
      </c>
      <c r="D32" s="41">
        <v>109808619</v>
      </c>
      <c r="E32" s="41">
        <v>56051220</v>
      </c>
      <c r="F32" s="41">
        <v>81345170</v>
      </c>
      <c r="G32" s="42">
        <v>84532734</v>
      </c>
      <c r="H32" s="43">
        <v>78127706</v>
      </c>
      <c r="I32" s="36">
        <f t="shared" si="0"/>
        <v>45.126493232439891</v>
      </c>
      <c r="J32" s="23">
        <f t="shared" si="1"/>
        <v>11.705185548394104</v>
      </c>
    </row>
    <row r="33" spans="1:11" ht="13.5" thickBot="1" x14ac:dyDescent="0.25">
      <c r="A33" s="9" t="s">
        <v>17</v>
      </c>
      <c r="B33" s="37" t="s">
        <v>41</v>
      </c>
      <c r="C33" s="57">
        <v>579823601</v>
      </c>
      <c r="D33" s="57">
        <v>578490930</v>
      </c>
      <c r="E33" s="57">
        <v>405779483</v>
      </c>
      <c r="F33" s="57">
        <v>390121492</v>
      </c>
      <c r="G33" s="58">
        <v>397572551</v>
      </c>
      <c r="H33" s="59">
        <v>379062336</v>
      </c>
      <c r="I33" s="38">
        <f t="shared" si="0"/>
        <v>-3.8587438882413894</v>
      </c>
      <c r="J33" s="39">
        <f t="shared" si="1"/>
        <v>-2.2447291409122827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255630910</v>
      </c>
      <c r="D8" s="41">
        <v>255630910</v>
      </c>
      <c r="E8" s="41">
        <v>251835402</v>
      </c>
      <c r="F8" s="41">
        <v>250630910</v>
      </c>
      <c r="G8" s="42">
        <v>253137220</v>
      </c>
      <c r="H8" s="43">
        <v>260731336</v>
      </c>
      <c r="I8" s="22">
        <f>IF(($E8       =0),0,((($F8       /$E8       )-1)*100))</f>
        <v>-0.47828541596387497</v>
      </c>
      <c r="J8" s="23">
        <f>IF(($E8       =0),0,(((($H8       /$E8       )^(1/3))-1)*100))</f>
        <v>1.1638811891139689</v>
      </c>
    </row>
    <row r="9" spans="1:11" x14ac:dyDescent="0.2">
      <c r="A9" s="3" t="s">
        <v>17</v>
      </c>
      <c r="B9" s="21" t="s">
        <v>20</v>
      </c>
      <c r="C9" s="41">
        <v>131386568</v>
      </c>
      <c r="D9" s="41">
        <v>131386568</v>
      </c>
      <c r="E9" s="41">
        <v>96257403</v>
      </c>
      <c r="F9" s="41">
        <v>90744865</v>
      </c>
      <c r="G9" s="42">
        <v>89889950</v>
      </c>
      <c r="H9" s="43">
        <v>92586647</v>
      </c>
      <c r="I9" s="22">
        <f>IF(($E9       =0),0,((($F9       /$E9       )-1)*100))</f>
        <v>-5.7268717295437472</v>
      </c>
      <c r="J9" s="23">
        <f>IF(($E9       =0),0,(((($H9       /$E9       )^(1/3))-1)*100))</f>
        <v>-1.2876694764640595</v>
      </c>
    </row>
    <row r="10" spans="1:11" x14ac:dyDescent="0.2">
      <c r="A10" s="3" t="s">
        <v>17</v>
      </c>
      <c r="B10" s="21" t="s">
        <v>21</v>
      </c>
      <c r="C10" s="41">
        <v>1257979127</v>
      </c>
      <c r="D10" s="41">
        <v>1353979959</v>
      </c>
      <c r="E10" s="41">
        <v>626585259</v>
      </c>
      <c r="F10" s="41">
        <v>1120545221</v>
      </c>
      <c r="G10" s="42">
        <v>1216732764</v>
      </c>
      <c r="H10" s="43">
        <v>1214105561</v>
      </c>
      <c r="I10" s="22">
        <f t="shared" ref="I10:I33" si="0">IF(($E10      =0),0,((($F10      /$E10      )-1)*100))</f>
        <v>78.833639142474638</v>
      </c>
      <c r="J10" s="23">
        <f t="shared" ref="J10:J33" si="1">IF(($E10      =0),0,(((($H10      /$E10      )^(1/3))-1)*100))</f>
        <v>24.669081057256204</v>
      </c>
    </row>
    <row r="11" spans="1:11" x14ac:dyDescent="0.2">
      <c r="A11" s="9" t="s">
        <v>17</v>
      </c>
      <c r="B11" s="24" t="s">
        <v>22</v>
      </c>
      <c r="C11" s="44">
        <v>1644996605</v>
      </c>
      <c r="D11" s="44">
        <v>1740997437</v>
      </c>
      <c r="E11" s="44">
        <v>974678064</v>
      </c>
      <c r="F11" s="44">
        <v>1461920996</v>
      </c>
      <c r="G11" s="45">
        <v>1559759934</v>
      </c>
      <c r="H11" s="46">
        <v>1567423544</v>
      </c>
      <c r="I11" s="25">
        <f t="shared" si="0"/>
        <v>49.990140334172949</v>
      </c>
      <c r="J11" s="26">
        <f t="shared" si="1"/>
        <v>17.158838635462747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636383245</v>
      </c>
      <c r="D13" s="41">
        <v>636383245</v>
      </c>
      <c r="E13" s="41">
        <v>547524383</v>
      </c>
      <c r="F13" s="41">
        <v>600452575</v>
      </c>
      <c r="G13" s="42">
        <v>612461620</v>
      </c>
      <c r="H13" s="43">
        <v>630835456</v>
      </c>
      <c r="I13" s="22">
        <f t="shared" si="0"/>
        <v>9.6668191670287626</v>
      </c>
      <c r="J13" s="23">
        <f t="shared" si="1"/>
        <v>4.8344956334929634</v>
      </c>
    </row>
    <row r="14" spans="1:11" x14ac:dyDescent="0.2">
      <c r="A14" s="3" t="s">
        <v>17</v>
      </c>
      <c r="B14" s="21" t="s">
        <v>25</v>
      </c>
      <c r="C14" s="41">
        <v>220556700</v>
      </c>
      <c r="D14" s="41">
        <v>220556700</v>
      </c>
      <c r="E14" s="41">
        <v>0</v>
      </c>
      <c r="F14" s="41">
        <v>100556700</v>
      </c>
      <c r="G14" s="42">
        <v>102567834</v>
      </c>
      <c r="H14" s="43">
        <v>105644870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555056659</v>
      </c>
      <c r="D17" s="41">
        <v>591016992</v>
      </c>
      <c r="E17" s="41">
        <v>372866093</v>
      </c>
      <c r="F17" s="41">
        <v>578611730</v>
      </c>
      <c r="G17" s="42">
        <v>590183966</v>
      </c>
      <c r="H17" s="43">
        <v>607889493</v>
      </c>
      <c r="I17" s="29">
        <f t="shared" si="0"/>
        <v>55.179497643407331</v>
      </c>
      <c r="J17" s="30">
        <f t="shared" si="1"/>
        <v>17.694792694094307</v>
      </c>
    </row>
    <row r="18" spans="1:10" x14ac:dyDescent="0.2">
      <c r="A18" s="3" t="s">
        <v>17</v>
      </c>
      <c r="B18" s="24" t="s">
        <v>28</v>
      </c>
      <c r="C18" s="44">
        <v>1411996604</v>
      </c>
      <c r="D18" s="44">
        <v>1447956937</v>
      </c>
      <c r="E18" s="44">
        <v>920390476</v>
      </c>
      <c r="F18" s="44">
        <v>1279621005</v>
      </c>
      <c r="G18" s="45">
        <v>1305213420</v>
      </c>
      <c r="H18" s="46">
        <v>1344369819</v>
      </c>
      <c r="I18" s="25">
        <f t="shared" si="0"/>
        <v>39.030231012516481</v>
      </c>
      <c r="J18" s="26">
        <f t="shared" si="1"/>
        <v>13.461593670934914</v>
      </c>
    </row>
    <row r="19" spans="1:10" ht="23.25" customHeight="1" x14ac:dyDescent="0.2">
      <c r="A19" s="31" t="s">
        <v>17</v>
      </c>
      <c r="B19" s="32" t="s">
        <v>29</v>
      </c>
      <c r="C19" s="50">
        <v>233000001</v>
      </c>
      <c r="D19" s="50">
        <v>293040500</v>
      </c>
      <c r="E19" s="50">
        <v>54287588</v>
      </c>
      <c r="F19" s="51">
        <v>182299991</v>
      </c>
      <c r="G19" s="52">
        <v>254546514</v>
      </c>
      <c r="H19" s="53">
        <v>223053725</v>
      </c>
      <c r="I19" s="33">
        <f t="shared" si="0"/>
        <v>235.80418234827451</v>
      </c>
      <c r="J19" s="34">
        <f t="shared" si="1"/>
        <v>60.165747398320057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195500000</v>
      </c>
      <c r="D23" s="41">
        <v>258950500</v>
      </c>
      <c r="E23" s="41">
        <v>106684894</v>
      </c>
      <c r="F23" s="41">
        <v>179800000</v>
      </c>
      <c r="G23" s="42">
        <v>137277515</v>
      </c>
      <c r="H23" s="43">
        <v>167525000</v>
      </c>
      <c r="I23" s="36">
        <f t="shared" si="0"/>
        <v>68.533700750548604</v>
      </c>
      <c r="J23" s="23">
        <f t="shared" si="1"/>
        <v>16.231961129672801</v>
      </c>
    </row>
    <row r="24" spans="1:10" x14ac:dyDescent="0.2">
      <c r="A24" s="9" t="s">
        <v>17</v>
      </c>
      <c r="B24" s="21" t="s">
        <v>33</v>
      </c>
      <c r="C24" s="41">
        <v>527351001</v>
      </c>
      <c r="D24" s="41">
        <v>523941000</v>
      </c>
      <c r="E24" s="41">
        <v>116920989</v>
      </c>
      <c r="F24" s="41">
        <v>571683000</v>
      </c>
      <c r="G24" s="42">
        <v>700819000</v>
      </c>
      <c r="H24" s="43">
        <v>725141295</v>
      </c>
      <c r="I24" s="36">
        <f t="shared" si="0"/>
        <v>388.94813915746124</v>
      </c>
      <c r="J24" s="23">
        <f t="shared" si="1"/>
        <v>83.728580299778031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722851001</v>
      </c>
      <c r="D26" s="44">
        <v>782891500</v>
      </c>
      <c r="E26" s="44">
        <v>223605883</v>
      </c>
      <c r="F26" s="44">
        <v>751483000</v>
      </c>
      <c r="G26" s="45">
        <v>838096515</v>
      </c>
      <c r="H26" s="46">
        <v>892666295</v>
      </c>
      <c r="I26" s="25">
        <f t="shared" si="0"/>
        <v>236.07478923083613</v>
      </c>
      <c r="J26" s="26">
        <f t="shared" si="1"/>
        <v>58.636080331463504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288683066</v>
      </c>
      <c r="D28" s="41">
        <v>281878065</v>
      </c>
      <c r="E28" s="41">
        <v>81054947</v>
      </c>
      <c r="F28" s="41">
        <v>297683000</v>
      </c>
      <c r="G28" s="42">
        <v>293500000</v>
      </c>
      <c r="H28" s="43">
        <v>230269295</v>
      </c>
      <c r="I28" s="36">
        <f t="shared" si="0"/>
        <v>267.26074227153589</v>
      </c>
      <c r="J28" s="23">
        <f t="shared" si="1"/>
        <v>41.628993364130018</v>
      </c>
    </row>
    <row r="29" spans="1:10" x14ac:dyDescent="0.2">
      <c r="A29" s="9" t="s">
        <v>17</v>
      </c>
      <c r="B29" s="21" t="s">
        <v>38</v>
      </c>
      <c r="C29" s="41">
        <v>29922102</v>
      </c>
      <c r="D29" s="41">
        <v>19922102</v>
      </c>
      <c r="E29" s="41">
        <v>5016531</v>
      </c>
      <c r="F29" s="41">
        <v>33000000</v>
      </c>
      <c r="G29" s="42">
        <v>34000000</v>
      </c>
      <c r="H29" s="43">
        <v>42000000</v>
      </c>
      <c r="I29" s="36">
        <f t="shared" si="0"/>
        <v>557.82509865881423</v>
      </c>
      <c r="J29" s="23">
        <f t="shared" si="1"/>
        <v>103.05573657375966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165500000</v>
      </c>
      <c r="D31" s="41">
        <v>221900000</v>
      </c>
      <c r="E31" s="41">
        <v>69730403</v>
      </c>
      <c r="F31" s="41">
        <v>230500000</v>
      </c>
      <c r="G31" s="42">
        <v>260000000</v>
      </c>
      <c r="H31" s="43">
        <v>311372000</v>
      </c>
      <c r="I31" s="36">
        <f t="shared" si="0"/>
        <v>230.55882381749609</v>
      </c>
      <c r="J31" s="23">
        <f t="shared" si="1"/>
        <v>64.671759918626265</v>
      </c>
    </row>
    <row r="32" spans="1:10" x14ac:dyDescent="0.2">
      <c r="A32" s="9" t="s">
        <v>17</v>
      </c>
      <c r="B32" s="21" t="s">
        <v>34</v>
      </c>
      <c r="C32" s="41">
        <v>238745833</v>
      </c>
      <c r="D32" s="41">
        <v>259191333</v>
      </c>
      <c r="E32" s="41">
        <v>67804002</v>
      </c>
      <c r="F32" s="41">
        <v>190300000</v>
      </c>
      <c r="G32" s="42">
        <v>250596515</v>
      </c>
      <c r="H32" s="43">
        <v>309025000</v>
      </c>
      <c r="I32" s="36">
        <f t="shared" si="0"/>
        <v>180.66189957342047</v>
      </c>
      <c r="J32" s="23">
        <f t="shared" si="1"/>
        <v>65.79805406553993</v>
      </c>
    </row>
    <row r="33" spans="1:11" ht="13.5" thickBot="1" x14ac:dyDescent="0.25">
      <c r="A33" s="9" t="s">
        <v>17</v>
      </c>
      <c r="B33" s="37" t="s">
        <v>41</v>
      </c>
      <c r="C33" s="57">
        <v>722851001</v>
      </c>
      <c r="D33" s="57">
        <v>782891500</v>
      </c>
      <c r="E33" s="57">
        <v>223605883</v>
      </c>
      <c r="F33" s="57">
        <v>751483000</v>
      </c>
      <c r="G33" s="58">
        <v>838096515</v>
      </c>
      <c r="H33" s="59">
        <v>892666295</v>
      </c>
      <c r="I33" s="38">
        <f t="shared" si="0"/>
        <v>236.07478923083613</v>
      </c>
      <c r="J33" s="39">
        <f t="shared" si="1"/>
        <v>58.636080331463504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816052342</v>
      </c>
      <c r="D8" s="41">
        <v>858052342</v>
      </c>
      <c r="E8" s="41">
        <v>806117535</v>
      </c>
      <c r="F8" s="41">
        <v>1029662810</v>
      </c>
      <c r="G8" s="42">
        <v>1091442580</v>
      </c>
      <c r="H8" s="43">
        <v>1156929135</v>
      </c>
      <c r="I8" s="22">
        <f>IF(($E8       =0),0,((($F8       /$E8       )-1)*100))</f>
        <v>27.731101891984022</v>
      </c>
      <c r="J8" s="23">
        <f>IF(($E8       =0),0,(((($H8       /$E8       )^(1/3))-1)*100))</f>
        <v>12.798362916657124</v>
      </c>
    </row>
    <row r="9" spans="1:11" x14ac:dyDescent="0.2">
      <c r="A9" s="3" t="s">
        <v>17</v>
      </c>
      <c r="B9" s="21" t="s">
        <v>20</v>
      </c>
      <c r="C9" s="41">
        <v>1827652608</v>
      </c>
      <c r="D9" s="41">
        <v>1816002608</v>
      </c>
      <c r="E9" s="41">
        <v>1567167387</v>
      </c>
      <c r="F9" s="41">
        <v>1839645507</v>
      </c>
      <c r="G9" s="42">
        <v>2134445328</v>
      </c>
      <c r="H9" s="43">
        <v>2480667953</v>
      </c>
      <c r="I9" s="22">
        <f>IF(($E9       =0),0,((($F9       /$E9       )-1)*100))</f>
        <v>17.386663496207632</v>
      </c>
      <c r="J9" s="23">
        <f>IF(($E9       =0),0,(((($H9       /$E9       )^(1/3))-1)*100))</f>
        <v>16.542523309122249</v>
      </c>
    </row>
    <row r="10" spans="1:11" x14ac:dyDescent="0.2">
      <c r="A10" s="3" t="s">
        <v>17</v>
      </c>
      <c r="B10" s="21" t="s">
        <v>21</v>
      </c>
      <c r="C10" s="41">
        <v>1259826663</v>
      </c>
      <c r="D10" s="41">
        <v>1234703368</v>
      </c>
      <c r="E10" s="41">
        <v>1127334194</v>
      </c>
      <c r="F10" s="41">
        <v>1285502177</v>
      </c>
      <c r="G10" s="42">
        <v>1384765763</v>
      </c>
      <c r="H10" s="43">
        <v>1497225634</v>
      </c>
      <c r="I10" s="22">
        <f t="shared" ref="I10:I33" si="0">IF(($E10      =0),0,((($F10      /$E10      )-1)*100))</f>
        <v>14.030265722606128</v>
      </c>
      <c r="J10" s="23">
        <f t="shared" ref="J10:J33" si="1">IF(($E10      =0),0,(((($H10      /$E10      )^(1/3))-1)*100))</f>
        <v>9.9203724636438793</v>
      </c>
    </row>
    <row r="11" spans="1:11" x14ac:dyDescent="0.2">
      <c r="A11" s="9" t="s">
        <v>17</v>
      </c>
      <c r="B11" s="24" t="s">
        <v>22</v>
      </c>
      <c r="C11" s="44">
        <v>3903531613</v>
      </c>
      <c r="D11" s="44">
        <v>3908758318</v>
      </c>
      <c r="E11" s="44">
        <v>3500619116</v>
      </c>
      <c r="F11" s="44">
        <v>4154810494</v>
      </c>
      <c r="G11" s="45">
        <v>4610653671</v>
      </c>
      <c r="H11" s="46">
        <v>5134822722</v>
      </c>
      <c r="I11" s="25">
        <f t="shared" si="0"/>
        <v>18.687876524753566</v>
      </c>
      <c r="J11" s="26">
        <f t="shared" si="1"/>
        <v>13.621416197200897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1188862070</v>
      </c>
      <c r="D13" s="41">
        <v>1189517624</v>
      </c>
      <c r="E13" s="41">
        <v>1187088604</v>
      </c>
      <c r="F13" s="41">
        <v>1201915183</v>
      </c>
      <c r="G13" s="42">
        <v>1252258065</v>
      </c>
      <c r="H13" s="43">
        <v>1308624124</v>
      </c>
      <c r="I13" s="22">
        <f t="shared" si="0"/>
        <v>1.2489867184336978</v>
      </c>
      <c r="J13" s="23">
        <f t="shared" si="1"/>
        <v>3.3024437513359484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160443297</v>
      </c>
      <c r="E14" s="41">
        <v>16049286</v>
      </c>
      <c r="F14" s="41">
        <v>144304372</v>
      </c>
      <c r="G14" s="42">
        <v>151952504</v>
      </c>
      <c r="H14" s="43">
        <v>160005988</v>
      </c>
      <c r="I14" s="22">
        <f t="shared" si="0"/>
        <v>799.13265923480947</v>
      </c>
      <c r="J14" s="23">
        <f t="shared" si="1"/>
        <v>115.22539151332425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1137689750</v>
      </c>
      <c r="D16" s="41">
        <v>1111614192</v>
      </c>
      <c r="E16" s="41">
        <v>983014228</v>
      </c>
      <c r="F16" s="41">
        <v>1312620738</v>
      </c>
      <c r="G16" s="42">
        <v>1505575987</v>
      </c>
      <c r="H16" s="43">
        <v>1772062937</v>
      </c>
      <c r="I16" s="22">
        <f t="shared" si="0"/>
        <v>33.530187113425988</v>
      </c>
      <c r="J16" s="23">
        <f t="shared" si="1"/>
        <v>21.70444667109286</v>
      </c>
    </row>
    <row r="17" spans="1:10" x14ac:dyDescent="0.2">
      <c r="A17" s="3" t="s">
        <v>17</v>
      </c>
      <c r="B17" s="21" t="s">
        <v>27</v>
      </c>
      <c r="C17" s="41">
        <v>1402401707</v>
      </c>
      <c r="D17" s="41">
        <v>1237020778</v>
      </c>
      <c r="E17" s="41">
        <v>1353008371</v>
      </c>
      <c r="F17" s="41">
        <v>1257548207</v>
      </c>
      <c r="G17" s="42">
        <v>1154046111</v>
      </c>
      <c r="H17" s="43">
        <v>1180421547</v>
      </c>
      <c r="I17" s="29">
        <f t="shared" si="0"/>
        <v>-7.0554008420100178</v>
      </c>
      <c r="J17" s="30">
        <f t="shared" si="1"/>
        <v>-4.4467312535711905</v>
      </c>
    </row>
    <row r="18" spans="1:10" x14ac:dyDescent="0.2">
      <c r="A18" s="3" t="s">
        <v>17</v>
      </c>
      <c r="B18" s="24" t="s">
        <v>28</v>
      </c>
      <c r="C18" s="44">
        <v>3728953527</v>
      </c>
      <c r="D18" s="44">
        <v>3698595891</v>
      </c>
      <c r="E18" s="44">
        <v>3539160489</v>
      </c>
      <c r="F18" s="44">
        <v>3916388500</v>
      </c>
      <c r="G18" s="45">
        <v>4063832667</v>
      </c>
      <c r="H18" s="46">
        <v>4421114596</v>
      </c>
      <c r="I18" s="25">
        <f t="shared" si="0"/>
        <v>10.658686210259628</v>
      </c>
      <c r="J18" s="26">
        <f t="shared" si="1"/>
        <v>7.6987109032138346</v>
      </c>
    </row>
    <row r="19" spans="1:10" ht="23.25" customHeight="1" x14ac:dyDescent="0.2">
      <c r="A19" s="31" t="s">
        <v>17</v>
      </c>
      <c r="B19" s="32" t="s">
        <v>29</v>
      </c>
      <c r="C19" s="50">
        <v>174578086</v>
      </c>
      <c r="D19" s="50">
        <v>210162427</v>
      </c>
      <c r="E19" s="50">
        <v>-38541373</v>
      </c>
      <c r="F19" s="51">
        <v>238421994</v>
      </c>
      <c r="G19" s="52">
        <v>546821004</v>
      </c>
      <c r="H19" s="53">
        <v>713708126</v>
      </c>
      <c r="I19" s="33">
        <f t="shared" si="0"/>
        <v>-718.61313036253273</v>
      </c>
      <c r="J19" s="34">
        <f t="shared" si="1"/>
        <v>-364.5642467438123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168515800</v>
      </c>
      <c r="D23" s="41">
        <v>184782070</v>
      </c>
      <c r="E23" s="41">
        <v>110762974</v>
      </c>
      <c r="F23" s="41">
        <v>190000000</v>
      </c>
      <c r="G23" s="42">
        <v>292232500</v>
      </c>
      <c r="H23" s="43">
        <v>205777454</v>
      </c>
      <c r="I23" s="36">
        <f t="shared" si="0"/>
        <v>71.53746702395334</v>
      </c>
      <c r="J23" s="23">
        <f t="shared" si="1"/>
        <v>22.932786878050294</v>
      </c>
    </row>
    <row r="24" spans="1:10" x14ac:dyDescent="0.2">
      <c r="A24" s="9" t="s">
        <v>17</v>
      </c>
      <c r="B24" s="21" t="s">
        <v>33</v>
      </c>
      <c r="C24" s="41">
        <v>484305001</v>
      </c>
      <c r="D24" s="41">
        <v>561077564</v>
      </c>
      <c r="E24" s="41">
        <v>397400813</v>
      </c>
      <c r="F24" s="41">
        <v>455473997</v>
      </c>
      <c r="G24" s="42">
        <v>519895000</v>
      </c>
      <c r="H24" s="43">
        <v>548205001</v>
      </c>
      <c r="I24" s="36">
        <f t="shared" si="0"/>
        <v>14.613252439420643</v>
      </c>
      <c r="J24" s="23">
        <f t="shared" si="1"/>
        <v>11.319542790699156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652820801</v>
      </c>
      <c r="D26" s="44">
        <v>745859634</v>
      </c>
      <c r="E26" s="44">
        <v>508163787</v>
      </c>
      <c r="F26" s="44">
        <v>645473997</v>
      </c>
      <c r="G26" s="45">
        <v>812127500</v>
      </c>
      <c r="H26" s="46">
        <v>753982455</v>
      </c>
      <c r="I26" s="25">
        <f t="shared" si="0"/>
        <v>27.02085695846721</v>
      </c>
      <c r="J26" s="26">
        <f t="shared" si="1"/>
        <v>14.056272896323518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78234268</v>
      </c>
      <c r="D28" s="41">
        <v>105066197</v>
      </c>
      <c r="E28" s="41">
        <v>68038256</v>
      </c>
      <c r="F28" s="41">
        <v>108197094</v>
      </c>
      <c r="G28" s="42">
        <v>131619886</v>
      </c>
      <c r="H28" s="43">
        <v>256015001</v>
      </c>
      <c r="I28" s="36">
        <f t="shared" si="0"/>
        <v>59.023908549331416</v>
      </c>
      <c r="J28" s="23">
        <f t="shared" si="1"/>
        <v>55.538323462297079</v>
      </c>
    </row>
    <row r="29" spans="1:10" x14ac:dyDescent="0.2">
      <c r="A29" s="9" t="s">
        <v>17</v>
      </c>
      <c r="B29" s="21" t="s">
        <v>38</v>
      </c>
      <c r="C29" s="41">
        <v>149643000</v>
      </c>
      <c r="D29" s="41">
        <v>135730111</v>
      </c>
      <c r="E29" s="41">
        <v>110110797</v>
      </c>
      <c r="F29" s="41">
        <v>71158000</v>
      </c>
      <c r="G29" s="42">
        <v>82244000</v>
      </c>
      <c r="H29" s="43">
        <v>80220000</v>
      </c>
      <c r="I29" s="36">
        <f t="shared" si="0"/>
        <v>-35.376001319834238</v>
      </c>
      <c r="J29" s="23">
        <f t="shared" si="1"/>
        <v>-10.018978908620646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288347837</v>
      </c>
      <c r="D31" s="41">
        <v>310873516</v>
      </c>
      <c r="E31" s="41">
        <v>213424568</v>
      </c>
      <c r="F31" s="41">
        <v>312123450</v>
      </c>
      <c r="G31" s="42">
        <v>483509000</v>
      </c>
      <c r="H31" s="43">
        <v>318400000</v>
      </c>
      <c r="I31" s="36">
        <f t="shared" si="0"/>
        <v>46.245323546818653</v>
      </c>
      <c r="J31" s="23">
        <f t="shared" si="1"/>
        <v>14.264033193295189</v>
      </c>
    </row>
    <row r="32" spans="1:10" x14ac:dyDescent="0.2">
      <c r="A32" s="9" t="s">
        <v>17</v>
      </c>
      <c r="B32" s="21" t="s">
        <v>34</v>
      </c>
      <c r="C32" s="41">
        <v>136595696</v>
      </c>
      <c r="D32" s="41">
        <v>194189810</v>
      </c>
      <c r="E32" s="41">
        <v>116590166</v>
      </c>
      <c r="F32" s="41">
        <v>153995453</v>
      </c>
      <c r="G32" s="42">
        <v>114754614</v>
      </c>
      <c r="H32" s="43">
        <v>99347454</v>
      </c>
      <c r="I32" s="36">
        <f t="shared" si="0"/>
        <v>32.08271184724105</v>
      </c>
      <c r="J32" s="23">
        <f t="shared" si="1"/>
        <v>-5.1949204312189305</v>
      </c>
    </row>
    <row r="33" spans="1:11" ht="13.5" thickBot="1" x14ac:dyDescent="0.25">
      <c r="A33" s="9" t="s">
        <v>17</v>
      </c>
      <c r="B33" s="37" t="s">
        <v>41</v>
      </c>
      <c r="C33" s="57">
        <v>652820801</v>
      </c>
      <c r="D33" s="57">
        <v>745859634</v>
      </c>
      <c r="E33" s="57">
        <v>508163787</v>
      </c>
      <c r="F33" s="57">
        <v>645473997</v>
      </c>
      <c r="G33" s="58">
        <v>812127500</v>
      </c>
      <c r="H33" s="59">
        <v>753982455</v>
      </c>
      <c r="I33" s="38">
        <f t="shared" si="0"/>
        <v>27.02085695846721</v>
      </c>
      <c r="J33" s="39">
        <f t="shared" si="1"/>
        <v>14.056272896323518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299690513</v>
      </c>
      <c r="D10" s="41">
        <v>298830396</v>
      </c>
      <c r="E10" s="41">
        <v>296253881</v>
      </c>
      <c r="F10" s="41">
        <v>312986735</v>
      </c>
      <c r="G10" s="42">
        <v>325029804</v>
      </c>
      <c r="H10" s="43">
        <v>334096843</v>
      </c>
      <c r="I10" s="22">
        <f t="shared" ref="I10:I33" si="0">IF(($E10      =0),0,((($F10      /$E10      )-1)*100))</f>
        <v>5.6481467663878515</v>
      </c>
      <c r="J10" s="23">
        <f t="shared" ref="J10:J33" si="1">IF(($E10      =0),0,(((($H10      /$E10      )^(1/3))-1)*100))</f>
        <v>4.0885058559557041</v>
      </c>
    </row>
    <row r="11" spans="1:11" x14ac:dyDescent="0.2">
      <c r="A11" s="9" t="s">
        <v>17</v>
      </c>
      <c r="B11" s="24" t="s">
        <v>22</v>
      </c>
      <c r="C11" s="44">
        <v>299690513</v>
      </c>
      <c r="D11" s="44">
        <v>298830396</v>
      </c>
      <c r="E11" s="44">
        <v>296253881</v>
      </c>
      <c r="F11" s="44">
        <v>312986735</v>
      </c>
      <c r="G11" s="45">
        <v>325029804</v>
      </c>
      <c r="H11" s="46">
        <v>334096843</v>
      </c>
      <c r="I11" s="25">
        <f t="shared" si="0"/>
        <v>5.6481467663878515</v>
      </c>
      <c r="J11" s="26">
        <f t="shared" si="1"/>
        <v>4.0885058559557041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170242264</v>
      </c>
      <c r="D13" s="41">
        <v>162370858</v>
      </c>
      <c r="E13" s="41">
        <v>149943085</v>
      </c>
      <c r="F13" s="41">
        <v>170143451</v>
      </c>
      <c r="G13" s="42">
        <v>178311762</v>
      </c>
      <c r="H13" s="43">
        <v>186338792</v>
      </c>
      <c r="I13" s="22">
        <f t="shared" si="0"/>
        <v>13.472022401033023</v>
      </c>
      <c r="J13" s="23">
        <f t="shared" si="1"/>
        <v>7.5124960148500008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120302640</v>
      </c>
      <c r="D17" s="41">
        <v>135573448</v>
      </c>
      <c r="E17" s="41">
        <v>131424196</v>
      </c>
      <c r="F17" s="41">
        <v>129375605</v>
      </c>
      <c r="G17" s="42">
        <v>125419363</v>
      </c>
      <c r="H17" s="43">
        <v>125138877</v>
      </c>
      <c r="I17" s="29">
        <f t="shared" si="0"/>
        <v>-1.558762436712946</v>
      </c>
      <c r="J17" s="30">
        <f t="shared" si="1"/>
        <v>-1.6202665663415328</v>
      </c>
    </row>
    <row r="18" spans="1:10" x14ac:dyDescent="0.2">
      <c r="A18" s="3" t="s">
        <v>17</v>
      </c>
      <c r="B18" s="24" t="s">
        <v>28</v>
      </c>
      <c r="C18" s="44">
        <v>290544904</v>
      </c>
      <c r="D18" s="44">
        <v>297944306</v>
      </c>
      <c r="E18" s="44">
        <v>281367281</v>
      </c>
      <c r="F18" s="44">
        <v>299519056</v>
      </c>
      <c r="G18" s="45">
        <v>303731125</v>
      </c>
      <c r="H18" s="46">
        <v>311477669</v>
      </c>
      <c r="I18" s="25">
        <f t="shared" si="0"/>
        <v>6.4512742688088265</v>
      </c>
      <c r="J18" s="26">
        <f t="shared" si="1"/>
        <v>3.4469698812577665</v>
      </c>
    </row>
    <row r="19" spans="1:10" ht="23.25" customHeight="1" x14ac:dyDescent="0.2">
      <c r="A19" s="31" t="s">
        <v>17</v>
      </c>
      <c r="B19" s="32" t="s">
        <v>29</v>
      </c>
      <c r="C19" s="50">
        <v>9145609</v>
      </c>
      <c r="D19" s="50">
        <v>886090</v>
      </c>
      <c r="E19" s="50">
        <v>14886600</v>
      </c>
      <c r="F19" s="51">
        <v>13467679</v>
      </c>
      <c r="G19" s="52">
        <v>21298679</v>
      </c>
      <c r="H19" s="53">
        <v>22619174</v>
      </c>
      <c r="I19" s="33">
        <f t="shared" si="0"/>
        <v>-9.5315317130842523</v>
      </c>
      <c r="J19" s="34">
        <f t="shared" si="1"/>
        <v>14.963613895771744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24400000</v>
      </c>
      <c r="D23" s="41">
        <v>36000680</v>
      </c>
      <c r="E23" s="41">
        <v>24538013</v>
      </c>
      <c r="F23" s="41">
        <v>32215000</v>
      </c>
      <c r="G23" s="42">
        <v>30000000</v>
      </c>
      <c r="H23" s="43">
        <v>23750000</v>
      </c>
      <c r="I23" s="36">
        <f t="shared" si="0"/>
        <v>31.28609883775022</v>
      </c>
      <c r="J23" s="23">
        <f t="shared" si="1"/>
        <v>-1.0821335387519504</v>
      </c>
    </row>
    <row r="24" spans="1:10" x14ac:dyDescent="0.2">
      <c r="A24" s="9" t="s">
        <v>17</v>
      </c>
      <c r="B24" s="21" t="s">
        <v>33</v>
      </c>
      <c r="C24" s="41">
        <v>2516000</v>
      </c>
      <c r="D24" s="41">
        <v>2390200</v>
      </c>
      <c r="E24" s="41">
        <v>2077524</v>
      </c>
      <c r="F24" s="41">
        <v>2398750</v>
      </c>
      <c r="G24" s="42">
        <v>2507050</v>
      </c>
      <c r="H24" s="43">
        <v>2619150</v>
      </c>
      <c r="I24" s="36">
        <f t="shared" si="0"/>
        <v>15.46196337563368</v>
      </c>
      <c r="J24" s="23">
        <f t="shared" si="1"/>
        <v>8.0284406559783861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26916000</v>
      </c>
      <c r="D26" s="44">
        <v>38390880</v>
      </c>
      <c r="E26" s="44">
        <v>26615537</v>
      </c>
      <c r="F26" s="44">
        <v>34613750</v>
      </c>
      <c r="G26" s="45">
        <v>32507050</v>
      </c>
      <c r="H26" s="46">
        <v>26369150</v>
      </c>
      <c r="I26" s="25">
        <f t="shared" si="0"/>
        <v>30.050917251829269</v>
      </c>
      <c r="J26" s="26">
        <f t="shared" si="1"/>
        <v>-0.30953251614000976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</v>
      </c>
      <c r="D28" s="41">
        <v>5590456</v>
      </c>
      <c r="E28" s="41">
        <v>4894103</v>
      </c>
      <c r="F28" s="41">
        <v>2500000</v>
      </c>
      <c r="G28" s="42">
        <v>1000000</v>
      </c>
      <c r="H28" s="43">
        <v>1000000</v>
      </c>
      <c r="I28" s="36">
        <f t="shared" si="0"/>
        <v>-48.918116353497268</v>
      </c>
      <c r="J28" s="23">
        <f t="shared" si="1"/>
        <v>-41.100858460976077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1500000</v>
      </c>
      <c r="G29" s="42">
        <v>500000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8300000</v>
      </c>
      <c r="D31" s="41">
        <v>11960282</v>
      </c>
      <c r="E31" s="41">
        <v>5059762</v>
      </c>
      <c r="F31" s="41">
        <v>4000000</v>
      </c>
      <c r="G31" s="42">
        <v>8750000</v>
      </c>
      <c r="H31" s="43">
        <v>5000000</v>
      </c>
      <c r="I31" s="36">
        <f t="shared" si="0"/>
        <v>-20.944898198769035</v>
      </c>
      <c r="J31" s="23">
        <f t="shared" si="1"/>
        <v>-0.3952678913681229</v>
      </c>
    </row>
    <row r="32" spans="1:10" x14ac:dyDescent="0.2">
      <c r="A32" s="9" t="s">
        <v>17</v>
      </c>
      <c r="B32" s="21" t="s">
        <v>34</v>
      </c>
      <c r="C32" s="41">
        <v>17616000</v>
      </c>
      <c r="D32" s="41">
        <v>20840142</v>
      </c>
      <c r="E32" s="41">
        <v>16661672</v>
      </c>
      <c r="F32" s="41">
        <v>26613750</v>
      </c>
      <c r="G32" s="42">
        <v>22257050</v>
      </c>
      <c r="H32" s="43">
        <v>20369150</v>
      </c>
      <c r="I32" s="36">
        <f t="shared" si="0"/>
        <v>59.730367996681252</v>
      </c>
      <c r="J32" s="23">
        <f t="shared" si="1"/>
        <v>6.9263581384325201</v>
      </c>
    </row>
    <row r="33" spans="1:11" ht="13.5" thickBot="1" x14ac:dyDescent="0.25">
      <c r="A33" s="9" t="s">
        <v>17</v>
      </c>
      <c r="B33" s="37" t="s">
        <v>41</v>
      </c>
      <c r="C33" s="57">
        <v>26916000</v>
      </c>
      <c r="D33" s="57">
        <v>38390880</v>
      </c>
      <c r="E33" s="57">
        <v>26615537</v>
      </c>
      <c r="F33" s="57">
        <v>34613750</v>
      </c>
      <c r="G33" s="58">
        <v>32507050</v>
      </c>
      <c r="H33" s="59">
        <v>26369150</v>
      </c>
      <c r="I33" s="38">
        <f t="shared" si="0"/>
        <v>30.050917251829269</v>
      </c>
      <c r="J33" s="39">
        <f t="shared" si="1"/>
        <v>-0.30953251614000976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3A657F-F0BA-41A8-84F3-B543F9E2A124}"/>
</file>

<file path=customXml/itemProps2.xml><?xml version="1.0" encoding="utf-8"?>
<ds:datastoreItem xmlns:ds="http://schemas.openxmlformats.org/officeDocument/2006/customXml" ds:itemID="{3EE9A5AF-B67C-4B7D-8B16-770DD57CCCFD}"/>
</file>

<file path=customXml/itemProps3.xml><?xml version="1.0" encoding="utf-8"?>
<ds:datastoreItem xmlns:ds="http://schemas.openxmlformats.org/officeDocument/2006/customXml" ds:itemID="{899DE455-A398-4655-ABE9-295D155C5E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2023-09-19T08:36:50Z</dcterms:created>
  <dcterms:modified xsi:type="dcterms:W3CDTF">2023-09-19T08:43:05Z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